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YUNUSLU KOOP HESAP\MART\"/>
    </mc:Choice>
  </mc:AlternateContent>
  <xr:revisionPtr revIDLastSave="0" documentId="13_ncr:1_{868A9D55-4E3F-4CAF-82C9-8A82605CD5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 03" sheetId="8" r:id="rId1"/>
    <sheet name="2026 03 ÖDEME" sheetId="1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8" l="1"/>
  <c r="R6" i="8"/>
  <c r="P6" i="8"/>
  <c r="Q6" i="8"/>
  <c r="P26" i="8" l="1"/>
  <c r="M6" i="8"/>
  <c r="M59" i="8"/>
  <c r="M54" i="8"/>
  <c r="K21" i="8"/>
  <c r="L21" i="8"/>
  <c r="N21" i="8"/>
  <c r="O12" i="11"/>
  <c r="N12" i="11"/>
  <c r="M12" i="11"/>
  <c r="K12" i="11"/>
  <c r="J12" i="11"/>
  <c r="I12" i="11"/>
  <c r="G22" i="11" l="1"/>
  <c r="E12" i="11"/>
  <c r="S3" i="11" s="1"/>
  <c r="S4" i="11" s="1"/>
  <c r="G11" i="11"/>
  <c r="G5" i="11"/>
  <c r="G4" i="11"/>
  <c r="G3" i="11"/>
  <c r="A3" i="11"/>
  <c r="A4" i="11" s="1"/>
  <c r="A5" i="11" s="1"/>
  <c r="A6" i="11" s="1"/>
  <c r="A7" i="11" s="1"/>
  <c r="A8" i="11" s="1"/>
  <c r="A9" i="11" s="1"/>
  <c r="A10" i="11" s="1"/>
  <c r="A11" i="11" s="1"/>
  <c r="G2" i="11"/>
  <c r="E40" i="8"/>
  <c r="E55" i="8" s="1"/>
  <c r="F25" i="8"/>
  <c r="H25" i="8" s="1"/>
  <c r="D25" i="8"/>
  <c r="G25" i="8" s="1"/>
  <c r="I25" i="8" s="1"/>
  <c r="J25" i="8" s="1"/>
  <c r="C25" i="8"/>
  <c r="C54" i="8"/>
  <c r="L54" i="8" s="1"/>
  <c r="D54" i="8"/>
  <c r="L65" i="8"/>
  <c r="K65" i="8"/>
  <c r="F64" i="8"/>
  <c r="E64" i="8"/>
  <c r="B64" i="8"/>
  <c r="A64" i="8"/>
  <c r="A58" i="8"/>
  <c r="K57" i="8"/>
  <c r="F57" i="8"/>
  <c r="E57" i="8"/>
  <c r="D57" i="8"/>
  <c r="G57" i="8" s="1"/>
  <c r="C57" i="8"/>
  <c r="L57" i="8" s="1"/>
  <c r="A57" i="8"/>
  <c r="K56" i="8"/>
  <c r="F56" i="8"/>
  <c r="E56" i="8"/>
  <c r="D56" i="8"/>
  <c r="G56" i="8" s="1"/>
  <c r="C56" i="8"/>
  <c r="L56" i="8" s="1"/>
  <c r="A56" i="8"/>
  <c r="K55" i="8"/>
  <c r="F55" i="8"/>
  <c r="D55" i="8"/>
  <c r="G55" i="8" s="1"/>
  <c r="C55" i="8"/>
  <c r="A55" i="8"/>
  <c r="K54" i="8"/>
  <c r="F54" i="8"/>
  <c r="G54" i="8"/>
  <c r="A54" i="8"/>
  <c r="F49" i="8"/>
  <c r="E49" i="8"/>
  <c r="F44" i="8"/>
  <c r="C44" i="8"/>
  <c r="E39" i="8"/>
  <c r="F31" i="8"/>
  <c r="D31" i="8"/>
  <c r="G31" i="8" s="1"/>
  <c r="B31" i="8"/>
  <c r="A25" i="8"/>
  <c r="F24" i="8"/>
  <c r="D24" i="8"/>
  <c r="G24" i="8" s="1"/>
  <c r="C24" i="8"/>
  <c r="A24" i="8"/>
  <c r="F23" i="8"/>
  <c r="D23" i="8"/>
  <c r="G23" i="8" s="1"/>
  <c r="C23" i="8"/>
  <c r="A23" i="8"/>
  <c r="F22" i="8"/>
  <c r="D22" i="8"/>
  <c r="G22" i="8" s="1"/>
  <c r="C22" i="8"/>
  <c r="A22" i="8"/>
  <c r="F21" i="8"/>
  <c r="D21" i="8"/>
  <c r="G21" i="8" s="1"/>
  <c r="C21" i="8"/>
  <c r="A21" i="8"/>
  <c r="F16" i="8"/>
  <c r="F11" i="8"/>
  <c r="C11" i="8"/>
  <c r="E10" i="8"/>
  <c r="E9" i="8"/>
  <c r="E8" i="8"/>
  <c r="E7" i="8"/>
  <c r="E6" i="8"/>
  <c r="H54" i="8" l="1"/>
  <c r="K25" i="8"/>
  <c r="G40" i="8"/>
  <c r="M20" i="11"/>
  <c r="G19" i="11"/>
  <c r="H11" i="11"/>
  <c r="L11" i="11" s="1"/>
  <c r="P11" i="11" s="1"/>
  <c r="H10" i="11"/>
  <c r="L10" i="11" s="1"/>
  <c r="P10" i="11" s="1"/>
  <c r="H9" i="11"/>
  <c r="L9" i="11" s="1"/>
  <c r="P9" i="11" s="1"/>
  <c r="H8" i="11"/>
  <c r="L8" i="11" s="1"/>
  <c r="P8" i="11" s="1"/>
  <c r="H7" i="11"/>
  <c r="L7" i="11" s="1"/>
  <c r="P7" i="11" s="1"/>
  <c r="H6" i="11"/>
  <c r="L6" i="11" s="1"/>
  <c r="P6" i="11" s="1"/>
  <c r="H5" i="11"/>
  <c r="L5" i="11" s="1"/>
  <c r="P5" i="11" s="1"/>
  <c r="H4" i="11"/>
  <c r="L4" i="11" s="1"/>
  <c r="P4" i="11" s="1"/>
  <c r="H3" i="11"/>
  <c r="L3" i="11" s="1"/>
  <c r="P3" i="11" s="1"/>
  <c r="G12" i="11"/>
  <c r="H2" i="11"/>
  <c r="K59" i="8"/>
  <c r="H24" i="8"/>
  <c r="I24" i="8" s="1"/>
  <c r="J24" i="8" s="1"/>
  <c r="K24" i="8" s="1"/>
  <c r="H23" i="8"/>
  <c r="I23" i="8" s="1"/>
  <c r="J23" i="8" s="1"/>
  <c r="K23" i="8" s="1"/>
  <c r="H22" i="8"/>
  <c r="I22" i="8" s="1"/>
  <c r="J22" i="8" s="1"/>
  <c r="K22" i="8" s="1"/>
  <c r="G10" i="8"/>
  <c r="E25" i="8"/>
  <c r="L25" i="8" s="1"/>
  <c r="I56" i="8"/>
  <c r="I57" i="8"/>
  <c r="F65" i="8"/>
  <c r="E65" i="8"/>
  <c r="F59" i="8"/>
  <c r="C59" i="8"/>
  <c r="L55" i="8"/>
  <c r="I54" i="8"/>
  <c r="G59" i="8"/>
  <c r="G49" i="8"/>
  <c r="C64" i="8"/>
  <c r="H64" i="8" s="1"/>
  <c r="H65" i="8" s="1"/>
  <c r="C49" i="8"/>
  <c r="E54" i="8"/>
  <c r="E44" i="8"/>
  <c r="G39" i="8"/>
  <c r="F32" i="8"/>
  <c r="G32" i="8"/>
  <c r="F26" i="8"/>
  <c r="H21" i="8"/>
  <c r="G26" i="8"/>
  <c r="C26" i="8"/>
  <c r="C31" i="8"/>
  <c r="C16" i="8"/>
  <c r="H10" i="8"/>
  <c r="I10" i="8"/>
  <c r="E24" i="8"/>
  <c r="L24" i="8" s="1"/>
  <c r="G9" i="8"/>
  <c r="G8" i="8"/>
  <c r="E23" i="8"/>
  <c r="L23" i="8" s="1"/>
  <c r="E22" i="8"/>
  <c r="L22" i="8" s="1"/>
  <c r="G7" i="8"/>
  <c r="E11" i="8"/>
  <c r="E21" i="8"/>
  <c r="G6" i="8"/>
  <c r="M57" i="8"/>
  <c r="M56" i="8"/>
  <c r="I40" i="8" l="1"/>
  <c r="H40" i="8"/>
  <c r="T3" i="11"/>
  <c r="G18" i="11"/>
  <c r="M19" i="11"/>
  <c r="H12" i="11"/>
  <c r="L2" i="11"/>
  <c r="L12" i="11" s="1"/>
  <c r="M25" i="8"/>
  <c r="N25" i="8" s="1"/>
  <c r="H26" i="8"/>
  <c r="I21" i="8"/>
  <c r="H59" i="8"/>
  <c r="I55" i="8"/>
  <c r="I59" i="8" s="1"/>
  <c r="L59" i="8"/>
  <c r="M55" i="8"/>
  <c r="D64" i="8"/>
  <c r="G64" i="8" s="1"/>
  <c r="L64" i="8"/>
  <c r="C65" i="8"/>
  <c r="E59" i="8"/>
  <c r="H39" i="8"/>
  <c r="H44" i="8" s="1"/>
  <c r="G44" i="8"/>
  <c r="J21" i="8"/>
  <c r="I26" i="8"/>
  <c r="C32" i="8"/>
  <c r="E16" i="8"/>
  <c r="E31" i="8"/>
  <c r="M24" i="8"/>
  <c r="N24" i="8" s="1"/>
  <c r="H9" i="8"/>
  <c r="I9" i="8" s="1"/>
  <c r="H8" i="8"/>
  <c r="I8" i="8" s="1"/>
  <c r="M23" i="8"/>
  <c r="N23" i="8" s="1"/>
  <c r="M22" i="8"/>
  <c r="N22" i="8"/>
  <c r="H7" i="8"/>
  <c r="I7" i="8" s="1"/>
  <c r="E26" i="8"/>
  <c r="H6" i="8"/>
  <c r="I6" i="8"/>
  <c r="G11" i="8"/>
  <c r="N57" i="8"/>
  <c r="O57" i="8" s="1"/>
  <c r="N56" i="8"/>
  <c r="O56" i="8" s="1"/>
  <c r="H49" i="8"/>
  <c r="I49" i="8"/>
  <c r="I31" i="8"/>
  <c r="H32" i="8"/>
  <c r="H11" i="8" l="1"/>
  <c r="M16" i="11" s="1"/>
  <c r="I39" i="8"/>
  <c r="I44" i="8" s="1"/>
  <c r="M17" i="11"/>
  <c r="G17" i="11"/>
  <c r="P2" i="11"/>
  <c r="P12" i="11" s="1"/>
  <c r="M39" i="8"/>
  <c r="I11" i="8"/>
  <c r="N55" i="8"/>
  <c r="O55" i="8" s="1"/>
  <c r="I64" i="8"/>
  <c r="I65" i="8" s="1"/>
  <c r="G65" i="8"/>
  <c r="M64" i="8"/>
  <c r="M65" i="8"/>
  <c r="N54" i="8"/>
  <c r="J26" i="8"/>
  <c r="H16" i="8"/>
  <c r="G16" i="8"/>
  <c r="I16" i="8"/>
  <c r="E32" i="8"/>
  <c r="I32" i="8"/>
  <c r="J31" i="8"/>
  <c r="M18" i="11" l="1"/>
  <c r="G20" i="11"/>
  <c r="M21" i="11"/>
  <c r="N65" i="8"/>
  <c r="N64" i="8"/>
  <c r="O64" i="8" s="1"/>
  <c r="K26" i="8"/>
  <c r="K31" i="8"/>
  <c r="J32" i="8"/>
  <c r="N59" i="8"/>
  <c r="O54" i="8"/>
  <c r="O59" i="8" s="1"/>
  <c r="M22" i="11" l="1"/>
  <c r="O65" i="8"/>
  <c r="M40" i="8" s="1"/>
  <c r="M41" i="8" s="1"/>
  <c r="M42" i="8" s="1"/>
  <c r="M43" i="8" s="1"/>
  <c r="L26" i="8"/>
  <c r="M21" i="8"/>
  <c r="L31" i="8"/>
  <c r="K32" i="8"/>
  <c r="G16" i="11" l="1"/>
  <c r="T2" i="11"/>
  <c r="T4" i="11" s="1"/>
  <c r="L32" i="8"/>
  <c r="M31" i="8"/>
  <c r="M26" i="8"/>
  <c r="G21" i="11" l="1"/>
  <c r="G23" i="11" s="1"/>
  <c r="N26" i="8"/>
  <c r="M32" i="8"/>
  <c r="N31" i="8"/>
  <c r="N32" i="8" l="1"/>
  <c r="M7" i="8" s="1"/>
  <c r="M8" i="8" s="1"/>
  <c r="M9" i="8" s="1"/>
  <c r="M10" i="8" s="1"/>
</calcChain>
</file>

<file path=xl/sharedStrings.xml><?xml version="1.0" encoding="utf-8"?>
<sst xmlns="http://schemas.openxmlformats.org/spreadsheetml/2006/main" count="188" uniqueCount="58">
  <si>
    <t>TARİH</t>
  </si>
  <si>
    <t>FATURA AÇIKLAMASI</t>
  </si>
  <si>
    <t>FİYAT</t>
  </si>
  <si>
    <t xml:space="preserve">	SOĞUTULMUŞ ÇİĞ İNEK SÜTÜ</t>
  </si>
  <si>
    <t xml:space="preserve">EYYÜP AĞA 2026/01 DÖNEMİ SÜT HESABI </t>
  </si>
  <si>
    <t>LİTRE</t>
  </si>
  <si>
    <t>TUTAR</t>
  </si>
  <si>
    <t xml:space="preserve">KALİTE PRİMİ </t>
  </si>
  <si>
    <t>TOPLAM TUTAR</t>
  </si>
  <si>
    <t>KDV</t>
  </si>
  <si>
    <t xml:space="preserve">GENEL TOPLAM </t>
  </si>
  <si>
    <t xml:space="preserve">TOPLAM </t>
  </si>
  <si>
    <t>SÜT FİYATI</t>
  </si>
  <si>
    <t>KALİTE FİYATI</t>
  </si>
  <si>
    <t>TOPLAM FİYAT</t>
  </si>
  <si>
    <t>KOOP PAY ORANI  %1</t>
  </si>
  <si>
    <t>KOOP PAYI</t>
  </si>
  <si>
    <t xml:space="preserve">FATURA TUTARI </t>
  </si>
  <si>
    <t>KONTROL</t>
  </si>
  <si>
    <t>ALINACAK PARA</t>
  </si>
  <si>
    <t xml:space="preserve">ÖDENECEK </t>
  </si>
  <si>
    <t>KAR</t>
  </si>
  <si>
    <t>FARK</t>
  </si>
  <si>
    <t>KAR MATRAHI (KDV HARİÇ)</t>
  </si>
  <si>
    <t xml:space="preserve">EYYÜP AĞA FİYAT FARKI </t>
  </si>
  <si>
    <t>USK FİYATI</t>
  </si>
  <si>
    <t>USK KOOP PAYI  %1</t>
  </si>
  <si>
    <t>A.B ONAYLI ÇİFTLİK</t>
  </si>
  <si>
    <t>STM</t>
  </si>
  <si>
    <t>KALAN</t>
  </si>
  <si>
    <t>MART 2026</t>
  </si>
  <si>
    <t>SIRA</t>
  </si>
  <si>
    <t>FAT./MÜST.</t>
  </si>
  <si>
    <t>AD SOYAD</t>
  </si>
  <si>
    <t>TC NO</t>
  </si>
  <si>
    <t>STOPAJ</t>
  </si>
  <si>
    <t>BAĞKUR</t>
  </si>
  <si>
    <t>BORSA</t>
  </si>
  <si>
    <t>ÖDENECEK KDV STOPAJ HARİÇ</t>
  </si>
  <si>
    <t>ÖDENECEK KDV</t>
  </si>
  <si>
    <t>ÖDENECEK NET</t>
  </si>
  <si>
    <t>ÖDENEN</t>
  </si>
  <si>
    <t>ÖDENEN KDV</t>
  </si>
  <si>
    <t>ALINAN KDV</t>
  </si>
  <si>
    <t>VERGİ DAİRESİ</t>
  </si>
  <si>
    <t>TOPLAM</t>
  </si>
  <si>
    <t>KALİTE CEZASI</t>
  </si>
  <si>
    <t>OLMASI GEREKEN</t>
  </si>
  <si>
    <t>GERÇEKLEŞEN</t>
  </si>
  <si>
    <t>EMİRGAZİ HAYVANCILIK TARIM ÜRÜNLERİ GIDA ENER</t>
  </si>
  <si>
    <t>ERTAŞKIRAN PETROL</t>
  </si>
  <si>
    <t>BİLİM HAYVANCILIK TARIM GIDA SANAYİ VE TİCARET LİMİTED ŞİRKETİ</t>
  </si>
  <si>
    <t>NİRVANA SÜT TARIM HAYVANCILIK SANAYİ VE TİCARET LİMİTED ŞİRKETİ</t>
  </si>
  <si>
    <t>EMİRGAZİ HAYVANCILIK TARIM Ü</t>
  </si>
  <si>
    <t>BİLİM HAYVANCILIK TARIM GIDA SANAYİ VE</t>
  </si>
  <si>
    <t xml:space="preserve">ERTAŞKIRAN PETROL </t>
  </si>
  <si>
    <t>NİRVANA SÜT TARIM HAYVANCILIK SANAYİ</t>
  </si>
  <si>
    <t>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</si>
</sst>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"/>
    <numFmt numFmtId="166" formatCode="#,##0.0000"/>
    <numFmt numFmtId="167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u/>
      <sz val="28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u/>
      <sz val="28"/>
      <color rgb="FF00B050"/>
      <name val="Calibri"/>
      <family val="2"/>
      <charset val="162"/>
      <scheme val="minor"/>
    </font>
    <font>
      <u/>
      <sz val="3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4" fontId="0" fillId="0" borderId="0" xfId="0" applyNumberFormat="1"/>
    <xf numFmtId="4" fontId="0" fillId="0" borderId="1" xfId="0" applyNumberFormat="1" applyBorder="1"/>
    <xf numFmtId="0" fontId="8" fillId="0" borderId="0" xfId="0" applyFont="1"/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14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/>
    <xf numFmtId="4" fontId="8" fillId="0" borderId="6" xfId="0" applyNumberFormat="1" applyFont="1" applyBorder="1"/>
    <xf numFmtId="4" fontId="8" fillId="0" borderId="1" xfId="0" applyNumberFormat="1" applyFont="1" applyBorder="1" applyAlignment="1">
      <alignment horizontal="center"/>
    </xf>
    <xf numFmtId="3" fontId="11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/>
    </xf>
    <xf numFmtId="4" fontId="11" fillId="0" borderId="8" xfId="0" applyNumberFormat="1" applyFont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/>
    </xf>
    <xf numFmtId="0" fontId="9" fillId="0" borderId="0" xfId="0" applyFont="1"/>
    <xf numFmtId="3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/>
    <xf numFmtId="164" fontId="11" fillId="0" borderId="8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14" fontId="15" fillId="0" borderId="2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3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/>
    <xf numFmtId="4" fontId="14" fillId="0" borderId="6" xfId="0" applyNumberFormat="1" applyFont="1" applyBorder="1"/>
    <xf numFmtId="4" fontId="14" fillId="0" borderId="1" xfId="0" applyNumberFormat="1" applyFont="1" applyBorder="1" applyAlignment="1">
      <alignment horizontal="center"/>
    </xf>
    <xf numFmtId="3" fontId="16" fillId="0" borderId="8" xfId="0" applyNumberFormat="1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/>
    </xf>
    <xf numFmtId="4" fontId="16" fillId="0" borderId="8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3" fillId="0" borderId="0" xfId="0" applyFont="1"/>
    <xf numFmtId="3" fontId="15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/>
    <xf numFmtId="164" fontId="16" fillId="0" borderId="8" xfId="0" applyNumberFormat="1" applyFont="1" applyBorder="1" applyAlignment="1">
      <alignment horizontal="center" vertical="center"/>
    </xf>
    <xf numFmtId="4" fontId="4" fillId="0" borderId="0" xfId="0" applyNumberFormat="1" applyFont="1"/>
    <xf numFmtId="4" fontId="8" fillId="0" borderId="0" xfId="0" applyNumberFormat="1" applyFont="1"/>
    <xf numFmtId="4" fontId="11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3" fillId="0" borderId="0" xfId="0" applyFont="1"/>
    <xf numFmtId="16" fontId="4" fillId="0" borderId="0" xfId="0" applyNumberFormat="1" applyFont="1"/>
    <xf numFmtId="4" fontId="8" fillId="3" borderId="6" xfId="0" applyNumberFormat="1" applyFont="1" applyFill="1" applyBorder="1"/>
    <xf numFmtId="0" fontId="2" fillId="0" borderId="0" xfId="0" applyFont="1"/>
    <xf numFmtId="3" fontId="0" fillId="0" borderId="0" xfId="0" applyNumberFormat="1"/>
    <xf numFmtId="16" fontId="5" fillId="0" borderId="0" xfId="0" applyNumberFormat="1" applyFont="1"/>
    <xf numFmtId="0" fontId="1" fillId="0" borderId="0" xfId="0" applyFont="1"/>
    <xf numFmtId="16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4" fontId="5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167" fontId="0" fillId="0" borderId="1" xfId="0" applyNumberFormat="1" applyBorder="1"/>
    <xf numFmtId="0" fontId="20" fillId="0" borderId="1" xfId="0" applyFont="1" applyBorder="1"/>
    <xf numFmtId="167" fontId="20" fillId="0" borderId="1" xfId="0" applyNumberFormat="1" applyFont="1" applyBorder="1"/>
    <xf numFmtId="4" fontId="20" fillId="0" borderId="1" xfId="0" applyNumberFormat="1" applyFont="1" applyBorder="1"/>
    <xf numFmtId="4" fontId="0" fillId="3" borderId="1" xfId="0" applyNumberFormat="1" applyFill="1" applyBorder="1"/>
    <xf numFmtId="0" fontId="0" fillId="0" borderId="17" xfId="0" applyBorder="1"/>
    <xf numFmtId="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20" fillId="0" borderId="0" xfId="0" applyNumberFormat="1" applyFont="1"/>
    <xf numFmtId="3" fontId="20" fillId="0" borderId="0" xfId="0" applyNumberFormat="1" applyFont="1"/>
    <xf numFmtId="4" fontId="5" fillId="0" borderId="0" xfId="0" applyNumberFormat="1" applyFont="1"/>
    <xf numFmtId="0" fontId="21" fillId="0" borderId="1" xfId="0" applyFont="1" applyBorder="1"/>
    <xf numFmtId="0" fontId="18" fillId="2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49" fontId="19" fillId="4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4" fontId="3" fillId="0" borderId="0" xfId="0" applyNumberFormat="1" applyFont="1" applyAlignment="1"/>
    <xf numFmtId="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6"/>
  <sheetViews>
    <sheetView tabSelected="1" zoomScale="80" zoomScaleNormal="80" workbookViewId="0">
      <selection activeCell="R11" sqref="R11"/>
    </sheetView>
  </sheetViews>
  <sheetFormatPr defaultRowHeight="15" x14ac:dyDescent="0.25"/>
  <cols>
    <col min="1" max="1" width="21.140625" customWidth="1"/>
    <col min="2" max="2" width="29.85546875" customWidth="1"/>
    <col min="3" max="3" width="11" bestFit="1" customWidth="1"/>
    <col min="4" max="4" width="13" bestFit="1" customWidth="1"/>
    <col min="5" max="5" width="15.5703125" bestFit="1" customWidth="1"/>
    <col min="6" max="6" width="14.28515625" bestFit="1" customWidth="1"/>
    <col min="7" max="7" width="15.5703125" bestFit="1" customWidth="1"/>
    <col min="8" max="8" width="12.42578125" bestFit="1" customWidth="1"/>
    <col min="9" max="9" width="15.85546875" bestFit="1" customWidth="1"/>
    <col min="10" max="11" width="19.28515625" bestFit="1" customWidth="1"/>
    <col min="12" max="13" width="15" bestFit="1" customWidth="1"/>
    <col min="14" max="14" width="15.85546875" bestFit="1" customWidth="1"/>
    <col min="15" max="15" width="14.7109375" bestFit="1" customWidth="1"/>
    <col min="16" max="16" width="16.5703125" bestFit="1" customWidth="1"/>
    <col min="17" max="17" width="23.42578125" bestFit="1" customWidth="1"/>
    <col min="18" max="18" width="13.7109375" bestFit="1" customWidth="1"/>
    <col min="19" max="19" width="14.5703125" bestFit="1" customWidth="1"/>
    <col min="20" max="20" width="13.5703125" bestFit="1" customWidth="1"/>
    <col min="21" max="21" width="12.7109375" bestFit="1" customWidth="1"/>
    <col min="22" max="22" width="12.5703125" bestFit="1" customWidth="1"/>
    <col min="23" max="23" width="15.42578125" bestFit="1" customWidth="1"/>
    <col min="24" max="24" width="21.85546875" bestFit="1" customWidth="1"/>
    <col min="25" max="25" width="12.5703125" bestFit="1" customWidth="1"/>
    <col min="26" max="26" width="15.7109375" bestFit="1" customWidth="1"/>
    <col min="27" max="27" width="14.140625" bestFit="1" customWidth="1"/>
    <col min="28" max="28" width="13.85546875" bestFit="1" customWidth="1"/>
    <col min="29" max="29" width="16.28515625" bestFit="1" customWidth="1"/>
    <col min="30" max="30" width="18.7109375" bestFit="1" customWidth="1"/>
    <col min="31" max="31" width="16.85546875" bestFit="1" customWidth="1"/>
    <col min="32" max="32" width="12.5703125" bestFit="1" customWidth="1"/>
  </cols>
  <sheetData>
    <row r="1" spans="1:32" ht="52.15" customHeight="1" x14ac:dyDescent="0.7">
      <c r="A1" s="102" t="s">
        <v>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32" x14ac:dyDescent="0.25">
      <c r="A2" s="79" t="s">
        <v>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32" ht="15.75" thickBot="1" x14ac:dyDescent="0.3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32" x14ac:dyDescent="0.25">
      <c r="A4" s="82" t="s">
        <v>4</v>
      </c>
      <c r="B4" s="83"/>
      <c r="C4" s="83"/>
      <c r="D4" s="83"/>
      <c r="E4" s="83"/>
      <c r="F4" s="83"/>
      <c r="G4" s="83"/>
      <c r="H4" s="83"/>
      <c r="I4" s="84"/>
      <c r="J4" s="29"/>
      <c r="K4" s="29"/>
      <c r="L4" s="29"/>
      <c r="M4" s="29"/>
      <c r="N4" s="29"/>
    </row>
    <row r="5" spans="1:32" s="3" customFormat="1" x14ac:dyDescent="0.25">
      <c r="A5" s="30" t="s">
        <v>0</v>
      </c>
      <c r="B5" s="31" t="s">
        <v>1</v>
      </c>
      <c r="C5" s="31" t="s">
        <v>5</v>
      </c>
      <c r="D5" s="31" t="s">
        <v>2</v>
      </c>
      <c r="E5" s="31" t="s">
        <v>6</v>
      </c>
      <c r="F5" s="31" t="s">
        <v>7</v>
      </c>
      <c r="G5" s="31" t="s">
        <v>8</v>
      </c>
      <c r="H5" s="31" t="s">
        <v>9</v>
      </c>
      <c r="I5" s="32" t="s">
        <v>10</v>
      </c>
      <c r="J5" s="33"/>
      <c r="K5" s="80" t="s">
        <v>18</v>
      </c>
      <c r="L5" s="80"/>
      <c r="M5" s="80"/>
      <c r="N5" s="80"/>
    </row>
    <row r="6" spans="1:32" s="1" customFormat="1" ht="23.45" customHeight="1" x14ac:dyDescent="0.25">
      <c r="A6" s="34">
        <v>46088</v>
      </c>
      <c r="B6" s="35" t="s">
        <v>3</v>
      </c>
      <c r="C6" s="36">
        <v>154543</v>
      </c>
      <c r="D6" s="37">
        <v>25.7</v>
      </c>
      <c r="E6" s="37">
        <f>D6*C6</f>
        <v>3971755.1</v>
      </c>
      <c r="F6" s="37">
        <v>349266.07</v>
      </c>
      <c r="G6" s="38">
        <f t="shared" ref="G6:G10" si="0">E6+F6</f>
        <v>4321021.17</v>
      </c>
      <c r="H6" s="38">
        <f>G6*0.01</f>
        <v>43210.2117</v>
      </c>
      <c r="I6" s="39">
        <f t="shared" ref="I6:I10" si="1">G6+H6</f>
        <v>4364231.3816999998</v>
      </c>
      <c r="J6" s="29"/>
      <c r="K6" s="80" t="s">
        <v>19</v>
      </c>
      <c r="L6" s="80"/>
      <c r="M6" s="81">
        <f>I11+I16</f>
        <v>19409152.9714</v>
      </c>
      <c r="N6" s="80"/>
      <c r="P6" s="49">
        <f>+M6+M39</f>
        <v>22058902.298250001</v>
      </c>
      <c r="Q6" s="49">
        <f>+M7+M40</f>
        <v>21843509.978827998</v>
      </c>
      <c r="R6" s="49">
        <f>+P6-Q6</f>
        <v>215392.31942200288</v>
      </c>
    </row>
    <row r="7" spans="1:32" s="1" customFormat="1" ht="23.45" customHeight="1" x14ac:dyDescent="0.25">
      <c r="A7" s="34">
        <v>46095</v>
      </c>
      <c r="B7" s="35" t="s">
        <v>3</v>
      </c>
      <c r="C7" s="36">
        <v>160640</v>
      </c>
      <c r="D7" s="37">
        <v>25.7</v>
      </c>
      <c r="E7" s="37">
        <f>D7*C7</f>
        <v>4128448</v>
      </c>
      <c r="F7" s="37">
        <v>298776.89</v>
      </c>
      <c r="G7" s="38">
        <f t="shared" si="0"/>
        <v>4427224.8899999997</v>
      </c>
      <c r="H7" s="38">
        <f>G7*0.01</f>
        <v>44272.248899999999</v>
      </c>
      <c r="I7" s="39">
        <f t="shared" si="1"/>
        <v>4471497.1388999997</v>
      </c>
      <c r="J7" s="29"/>
      <c r="K7" s="80" t="s">
        <v>20</v>
      </c>
      <c r="L7" s="80"/>
      <c r="M7" s="81">
        <f>N26+N32</f>
        <v>19215061.441685997</v>
      </c>
      <c r="N7" s="80"/>
      <c r="O7" s="49"/>
      <c r="P7" s="106">
        <f>+P6/1.01</f>
        <v>21840497.324999999</v>
      </c>
      <c r="Q7" s="106"/>
      <c r="R7" s="106"/>
      <c r="S7" s="106"/>
      <c r="T7" s="106"/>
      <c r="U7" s="106"/>
      <c r="V7" s="106"/>
      <c r="W7" s="106"/>
      <c r="X7" s="106"/>
      <c r="Y7" s="106"/>
      <c r="Z7" s="52"/>
    </row>
    <row r="8" spans="1:32" s="1" customFormat="1" ht="23.45" customHeight="1" x14ac:dyDescent="0.25">
      <c r="A8" s="34">
        <v>46102</v>
      </c>
      <c r="B8" s="35" t="s">
        <v>3</v>
      </c>
      <c r="C8" s="36">
        <v>157961</v>
      </c>
      <c r="D8" s="37">
        <v>25.7</v>
      </c>
      <c r="E8" s="37">
        <f t="shared" ref="E8:E10" si="2">C8*D8</f>
        <v>4059597.6999999997</v>
      </c>
      <c r="F8" s="37">
        <v>292838.90999999997</v>
      </c>
      <c r="G8" s="38">
        <f t="shared" si="0"/>
        <v>4352436.6099999994</v>
      </c>
      <c r="H8" s="38">
        <f>G8*0.01</f>
        <v>43524.366099999992</v>
      </c>
      <c r="I8" s="39">
        <f t="shared" si="1"/>
        <v>4395960.9760999996</v>
      </c>
      <c r="J8" s="29"/>
      <c r="K8" s="80" t="s">
        <v>21</v>
      </c>
      <c r="L8" s="80"/>
      <c r="M8" s="81">
        <f>M6-M7</f>
        <v>194091.52971400321</v>
      </c>
      <c r="N8" s="80"/>
      <c r="P8" s="107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6"/>
      <c r="AC8" s="59"/>
      <c r="AD8" s="59"/>
      <c r="AE8" s="59"/>
      <c r="AF8" s="53"/>
    </row>
    <row r="9" spans="1:32" s="1" customFormat="1" ht="23.45" customHeight="1" x14ac:dyDescent="0.25">
      <c r="A9" s="34">
        <v>46109</v>
      </c>
      <c r="B9" s="35" t="s">
        <v>3</v>
      </c>
      <c r="C9" s="36">
        <v>154972</v>
      </c>
      <c r="D9" s="37">
        <v>25.7</v>
      </c>
      <c r="E9" s="37">
        <f t="shared" si="2"/>
        <v>3982780.4</v>
      </c>
      <c r="F9" s="37">
        <v>289036.34999999998</v>
      </c>
      <c r="G9" s="38">
        <f t="shared" si="0"/>
        <v>4271816.75</v>
      </c>
      <c r="H9" s="38">
        <f>G9*0.01</f>
        <v>42718.167500000003</v>
      </c>
      <c r="I9" s="39">
        <f t="shared" si="1"/>
        <v>4314534.9175000004</v>
      </c>
      <c r="J9" s="29"/>
      <c r="K9" s="80" t="s">
        <v>23</v>
      </c>
      <c r="L9" s="80"/>
      <c r="M9" s="81">
        <f>M8/1.01</f>
        <v>192169.83140000317</v>
      </c>
      <c r="N9" s="80"/>
      <c r="O9" s="54"/>
      <c r="P9" s="49"/>
      <c r="AF9" s="49"/>
    </row>
    <row r="10" spans="1:32" s="1" customFormat="1" ht="23.45" customHeight="1" x14ac:dyDescent="0.25">
      <c r="A10" s="34">
        <v>46112</v>
      </c>
      <c r="B10" s="35" t="s">
        <v>3</v>
      </c>
      <c r="C10" s="36">
        <v>66466</v>
      </c>
      <c r="D10" s="37">
        <v>25.7</v>
      </c>
      <c r="E10" s="37">
        <f t="shared" si="2"/>
        <v>1708176.2</v>
      </c>
      <c r="F10" s="37">
        <v>136307.51999999999</v>
      </c>
      <c r="G10" s="38">
        <f t="shared" si="0"/>
        <v>1844483.72</v>
      </c>
      <c r="H10" s="38">
        <f>G10*0.01</f>
        <v>18444.837200000002</v>
      </c>
      <c r="I10" s="39">
        <f t="shared" si="1"/>
        <v>1862928.5571999999</v>
      </c>
      <c r="J10" s="29"/>
      <c r="K10" s="80" t="s">
        <v>22</v>
      </c>
      <c r="L10" s="80"/>
      <c r="M10" s="81">
        <f>M9-K26-K32</f>
        <v>3.14321368932724E-9</v>
      </c>
      <c r="N10" s="80"/>
      <c r="O10" s="54"/>
      <c r="P10" s="49"/>
      <c r="AF10" s="49"/>
    </row>
    <row r="11" spans="1:32" s="4" customFormat="1" ht="19.5" thickBot="1" x14ac:dyDescent="0.35">
      <c r="A11" s="85" t="s">
        <v>11</v>
      </c>
      <c r="B11" s="86"/>
      <c r="C11" s="41">
        <f>SUM(C6:C10)</f>
        <v>694582</v>
      </c>
      <c r="D11" s="42"/>
      <c r="E11" s="43">
        <f>SUM(E6:E10)</f>
        <v>17850757.399999999</v>
      </c>
      <c r="F11" s="43">
        <f>SUM(F6:F10)</f>
        <v>1366225.7399999998</v>
      </c>
      <c r="G11" s="43">
        <f>SUM(G6:G10)</f>
        <v>19216983.139999997</v>
      </c>
      <c r="H11" s="43">
        <f>SUM(H6:H10)</f>
        <v>192169.8314</v>
      </c>
      <c r="I11" s="44">
        <f>SUM(I6:I10)</f>
        <v>19409152.9714</v>
      </c>
      <c r="J11" s="45"/>
      <c r="K11" s="45"/>
      <c r="L11" s="45"/>
      <c r="M11" s="45"/>
      <c r="N11" s="45"/>
      <c r="O11" s="58"/>
      <c r="P11" s="77"/>
      <c r="AF11" s="49"/>
    </row>
    <row r="12" spans="1:32" ht="15.75" thickBot="1" x14ac:dyDescent="0.3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60"/>
      <c r="P12" s="5"/>
      <c r="Q12" s="59"/>
      <c r="AF12" s="49"/>
    </row>
    <row r="13" spans="1:32" x14ac:dyDescent="0.25">
      <c r="A13" s="87" t="s">
        <v>24</v>
      </c>
      <c r="B13" s="88"/>
      <c r="C13" s="88"/>
      <c r="D13" s="88"/>
      <c r="E13" s="88"/>
      <c r="F13" s="88"/>
      <c r="G13" s="88"/>
      <c r="H13" s="88"/>
      <c r="I13" s="89"/>
      <c r="J13" s="29"/>
      <c r="K13" s="29"/>
      <c r="L13" s="29"/>
      <c r="M13" s="29"/>
      <c r="N13" s="29"/>
      <c r="AF13" s="49"/>
    </row>
    <row r="14" spans="1:32" x14ac:dyDescent="0.25">
      <c r="A14" s="30" t="s">
        <v>0</v>
      </c>
      <c r="B14" s="31" t="s">
        <v>1</v>
      </c>
      <c r="C14" s="31" t="s">
        <v>5</v>
      </c>
      <c r="D14" s="31" t="s">
        <v>2</v>
      </c>
      <c r="E14" s="31" t="s">
        <v>6</v>
      </c>
      <c r="F14" s="31" t="s">
        <v>7</v>
      </c>
      <c r="G14" s="31" t="s">
        <v>8</v>
      </c>
      <c r="H14" s="31" t="s">
        <v>9</v>
      </c>
      <c r="I14" s="32" t="s">
        <v>10</v>
      </c>
      <c r="J14" s="29"/>
      <c r="K14" s="29"/>
      <c r="L14" s="29"/>
      <c r="M14" s="29"/>
      <c r="N14" s="29"/>
      <c r="AF14" s="49"/>
    </row>
    <row r="15" spans="1:32" ht="15.75" x14ac:dyDescent="0.25">
      <c r="A15" s="34"/>
      <c r="B15" s="35"/>
      <c r="C15" s="36"/>
      <c r="D15" s="37"/>
      <c r="E15" s="37"/>
      <c r="F15" s="37"/>
      <c r="G15" s="38"/>
      <c r="H15" s="38"/>
      <c r="I15" s="39"/>
      <c r="J15" s="29"/>
      <c r="K15" s="29"/>
      <c r="L15" s="29"/>
      <c r="M15" s="29"/>
      <c r="N15" s="29"/>
      <c r="AF15" s="49"/>
    </row>
    <row r="16" spans="1:32" ht="19.5" thickBot="1" x14ac:dyDescent="0.35">
      <c r="A16" s="85" t="s">
        <v>11</v>
      </c>
      <c r="B16" s="86"/>
      <c r="C16" s="41">
        <f>SUM(C12:C15)</f>
        <v>0</v>
      </c>
      <c r="D16" s="42"/>
      <c r="E16" s="43">
        <f>SUM(E12:E15)</f>
        <v>0</v>
      </c>
      <c r="F16" s="43">
        <f>SUM(F12:F15)</f>
        <v>0</v>
      </c>
      <c r="G16" s="43">
        <f>SUM(G12:G15)</f>
        <v>0</v>
      </c>
      <c r="H16" s="43">
        <f>SUM(H12:H15)</f>
        <v>0</v>
      </c>
      <c r="I16" s="44">
        <f>SUM(I15)</f>
        <v>0</v>
      </c>
      <c r="J16" s="29"/>
      <c r="K16" s="29"/>
      <c r="L16" s="29"/>
      <c r="M16" s="29"/>
      <c r="N16" s="29"/>
      <c r="AF16" s="49"/>
    </row>
    <row r="17" spans="1:3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AF17" s="49"/>
    </row>
    <row r="18" spans="1:32" ht="15.75" thickBot="1" x14ac:dyDescent="0.3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AF18" s="49"/>
    </row>
    <row r="19" spans="1:32" x14ac:dyDescent="0.25">
      <c r="A19" s="82" t="s">
        <v>4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4"/>
      <c r="AF19" s="49"/>
    </row>
    <row r="20" spans="1:32" s="2" customFormat="1" ht="19.149999999999999" customHeight="1" x14ac:dyDescent="0.25">
      <c r="A20" s="30" t="s">
        <v>0</v>
      </c>
      <c r="B20" s="31" t="s">
        <v>1</v>
      </c>
      <c r="C20" s="31" t="s">
        <v>5</v>
      </c>
      <c r="D20" s="31" t="s">
        <v>2</v>
      </c>
      <c r="E20" s="31" t="s">
        <v>6</v>
      </c>
      <c r="F20" s="31" t="s">
        <v>7</v>
      </c>
      <c r="G20" s="31" t="s">
        <v>12</v>
      </c>
      <c r="H20" s="31" t="s">
        <v>13</v>
      </c>
      <c r="I20" s="31" t="s">
        <v>14</v>
      </c>
      <c r="J20" s="31" t="s">
        <v>15</v>
      </c>
      <c r="K20" s="31" t="s">
        <v>16</v>
      </c>
      <c r="L20" s="31" t="s">
        <v>17</v>
      </c>
      <c r="M20" s="31" t="s">
        <v>9</v>
      </c>
      <c r="N20" s="32" t="s">
        <v>10</v>
      </c>
    </row>
    <row r="21" spans="1:32" ht="15.75" x14ac:dyDescent="0.25">
      <c r="A21" s="34">
        <f>A6</f>
        <v>46088</v>
      </c>
      <c r="B21" s="35" t="s">
        <v>3</v>
      </c>
      <c r="C21" s="46">
        <f t="shared" ref="C21:F24" si="3">C6</f>
        <v>154543</v>
      </c>
      <c r="D21" s="37">
        <f t="shared" si="3"/>
        <v>25.7</v>
      </c>
      <c r="E21" s="37">
        <f t="shared" si="3"/>
        <v>3971755.1</v>
      </c>
      <c r="F21" s="37">
        <f t="shared" si="3"/>
        <v>349266.07</v>
      </c>
      <c r="G21" s="40">
        <f t="shared" ref="G21:G24" si="4">D21</f>
        <v>25.7</v>
      </c>
      <c r="H21" s="40">
        <f t="shared" ref="H21:H24" si="5">F21/C21</f>
        <v>2.2599928175329844</v>
      </c>
      <c r="I21" s="40">
        <f t="shared" ref="I21:I24" si="6">G21+H21</f>
        <v>27.959992817532985</v>
      </c>
      <c r="J21" s="47">
        <f t="shared" ref="J21:J22" si="7">I21*0.01</f>
        <v>0.27959992817532986</v>
      </c>
      <c r="K21" s="38">
        <f>C21*J21</f>
        <v>43210.2117</v>
      </c>
      <c r="L21" s="38">
        <f>E21+F21-K21</f>
        <v>4277810.9583000001</v>
      </c>
      <c r="M21" s="38">
        <f t="shared" ref="M21:M24" si="8">L21*0.01</f>
        <v>42778.109583000005</v>
      </c>
      <c r="N21" s="39">
        <f>L21+M21</f>
        <v>4320589.0678829998</v>
      </c>
      <c r="O21" s="5"/>
      <c r="P21" s="5"/>
      <c r="Q21" s="5"/>
      <c r="R21" s="5"/>
      <c r="S21" s="57"/>
    </row>
    <row r="22" spans="1:32" ht="15.75" x14ac:dyDescent="0.25">
      <c r="A22" s="34">
        <f>A7</f>
        <v>46095</v>
      </c>
      <c r="B22" s="35" t="s">
        <v>3</v>
      </c>
      <c r="C22" s="46">
        <f t="shared" si="3"/>
        <v>160640</v>
      </c>
      <c r="D22" s="37">
        <f t="shared" si="3"/>
        <v>25.7</v>
      </c>
      <c r="E22" s="37">
        <f t="shared" si="3"/>
        <v>4128448</v>
      </c>
      <c r="F22" s="37">
        <f t="shared" si="3"/>
        <v>298776.89</v>
      </c>
      <c r="G22" s="40">
        <f t="shared" si="4"/>
        <v>25.7</v>
      </c>
      <c r="H22" s="40">
        <f t="shared" si="5"/>
        <v>1.8599158989043825</v>
      </c>
      <c r="I22" s="40">
        <f t="shared" si="6"/>
        <v>27.559915898904382</v>
      </c>
      <c r="J22" s="47">
        <f t="shared" si="7"/>
        <v>0.2755991589890438</v>
      </c>
      <c r="K22" s="38">
        <f>C22*J22</f>
        <v>44272.248899999999</v>
      </c>
      <c r="L22" s="38">
        <f>E22+F22-K22</f>
        <v>4382952.6410999997</v>
      </c>
      <c r="M22" s="38">
        <f t="shared" si="8"/>
        <v>43829.526410999999</v>
      </c>
      <c r="N22" s="39">
        <f t="shared" ref="N21:N24" si="9">L22+M22</f>
        <v>4426782.1675109994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2" ht="15.75" x14ac:dyDescent="0.25">
      <c r="A23" s="34">
        <f>A8</f>
        <v>46102</v>
      </c>
      <c r="B23" s="35" t="s">
        <v>3</v>
      </c>
      <c r="C23" s="46">
        <f t="shared" si="3"/>
        <v>157961</v>
      </c>
      <c r="D23" s="37">
        <f t="shared" si="3"/>
        <v>25.7</v>
      </c>
      <c r="E23" s="37">
        <f t="shared" si="3"/>
        <v>4059597.6999999997</v>
      </c>
      <c r="F23" s="37">
        <f t="shared" si="3"/>
        <v>292838.90999999997</v>
      </c>
      <c r="G23" s="40">
        <f t="shared" si="4"/>
        <v>25.7</v>
      </c>
      <c r="H23" s="40">
        <f t="shared" si="5"/>
        <v>1.8538684232183893</v>
      </c>
      <c r="I23" s="40">
        <f t="shared" si="6"/>
        <v>27.55386842321839</v>
      </c>
      <c r="J23" s="47">
        <f>I23*0.01</f>
        <v>0.27553868423218392</v>
      </c>
      <c r="K23" s="38">
        <f>C23*J23</f>
        <v>43524.366100000007</v>
      </c>
      <c r="L23" s="38">
        <f>E23+F23-K23</f>
        <v>4308912.2438999992</v>
      </c>
      <c r="M23" s="38">
        <f t="shared" si="8"/>
        <v>43089.122438999992</v>
      </c>
      <c r="N23" s="39">
        <f t="shared" si="9"/>
        <v>4352001.366338999</v>
      </c>
      <c r="O23" s="5"/>
      <c r="P23" s="5"/>
      <c r="Q23" s="5"/>
      <c r="R23" s="5"/>
    </row>
    <row r="24" spans="1:32" ht="15.75" x14ac:dyDescent="0.25">
      <c r="A24" s="34">
        <f t="shared" ref="A24:A25" si="10">A9</f>
        <v>46109</v>
      </c>
      <c r="B24" s="35" t="s">
        <v>3</v>
      </c>
      <c r="C24" s="46">
        <f t="shared" si="3"/>
        <v>154972</v>
      </c>
      <c r="D24" s="37">
        <f t="shared" si="3"/>
        <v>25.7</v>
      </c>
      <c r="E24" s="37">
        <f t="shared" si="3"/>
        <v>3982780.4</v>
      </c>
      <c r="F24" s="37">
        <f t="shared" si="3"/>
        <v>289036.34999999998</v>
      </c>
      <c r="G24" s="40">
        <f t="shared" si="4"/>
        <v>25.7</v>
      </c>
      <c r="H24" s="40">
        <f t="shared" si="5"/>
        <v>1.8650875642051465</v>
      </c>
      <c r="I24" s="40">
        <f t="shared" si="6"/>
        <v>27.565087564205147</v>
      </c>
      <c r="J24" s="47">
        <f>I24*0.01</f>
        <v>0.27565087564205148</v>
      </c>
      <c r="K24" s="38">
        <f>C24*J24</f>
        <v>42718.167500000003</v>
      </c>
      <c r="L24" s="38">
        <f>E24+F24-K24</f>
        <v>4229098.5824999996</v>
      </c>
      <c r="M24" s="38">
        <f t="shared" si="8"/>
        <v>42290.985824999996</v>
      </c>
      <c r="N24" s="39">
        <f t="shared" si="9"/>
        <v>4271389.5683249999</v>
      </c>
      <c r="O24" s="5"/>
      <c r="P24" s="5"/>
      <c r="Q24" s="5"/>
      <c r="R24" s="5"/>
    </row>
    <row r="25" spans="1:32" ht="15.75" x14ac:dyDescent="0.25">
      <c r="A25" s="34">
        <f t="shared" si="10"/>
        <v>46112</v>
      </c>
      <c r="B25" s="35" t="s">
        <v>3</v>
      </c>
      <c r="C25" s="46">
        <f>C10</f>
        <v>66466</v>
      </c>
      <c r="D25" s="37">
        <f>D10</f>
        <v>25.7</v>
      </c>
      <c r="E25" s="37">
        <f>E10</f>
        <v>1708176.2</v>
      </c>
      <c r="F25" s="37">
        <f>F10</f>
        <v>136307.51999999999</v>
      </c>
      <c r="G25" s="40">
        <f>D25</f>
        <v>25.7</v>
      </c>
      <c r="H25" s="40">
        <f>F25/C25</f>
        <v>2.050785664851202</v>
      </c>
      <c r="I25" s="40">
        <f>G25+H25</f>
        <v>27.7507856648512</v>
      </c>
      <c r="J25" s="47">
        <f>I25*0.01</f>
        <v>0.27750785664851202</v>
      </c>
      <c r="K25" s="38">
        <f>C25*J25</f>
        <v>18444.837199999998</v>
      </c>
      <c r="L25" s="38">
        <f>E25+F25-K25</f>
        <v>1826038.8828</v>
      </c>
      <c r="M25" s="38">
        <f>L25*0.01</f>
        <v>18260.388827999999</v>
      </c>
      <c r="N25" s="39">
        <f>L25+M25</f>
        <v>1844299.2716280001</v>
      </c>
      <c r="O25" s="5"/>
      <c r="P25" s="5"/>
      <c r="Q25" s="5"/>
      <c r="R25" s="5"/>
    </row>
    <row r="26" spans="1:32" ht="19.5" thickBot="1" x14ac:dyDescent="0.35">
      <c r="A26" s="85" t="s">
        <v>11</v>
      </c>
      <c r="B26" s="86"/>
      <c r="C26" s="41">
        <f>SUM(C21:C25)</f>
        <v>694582</v>
      </c>
      <c r="D26" s="42"/>
      <c r="E26" s="43">
        <f t="shared" ref="E26:N26" si="11">SUM(E21:E25)</f>
        <v>17850757.399999999</v>
      </c>
      <c r="F26" s="43">
        <f t="shared" si="11"/>
        <v>1366225.7399999998</v>
      </c>
      <c r="G26" s="43">
        <f t="shared" si="11"/>
        <v>128.5</v>
      </c>
      <c r="H26" s="43">
        <f t="shared" si="11"/>
        <v>9.889650368712104</v>
      </c>
      <c r="I26" s="43">
        <f t="shared" si="11"/>
        <v>138.3896503687121</v>
      </c>
      <c r="J26" s="48">
        <f t="shared" si="11"/>
        <v>1.3838965036871211</v>
      </c>
      <c r="K26" s="43">
        <f t="shared" si="11"/>
        <v>192169.83140000002</v>
      </c>
      <c r="L26" s="43">
        <f t="shared" si="11"/>
        <v>19024813.308599997</v>
      </c>
      <c r="M26" s="43">
        <f t="shared" si="11"/>
        <v>190248.13308599999</v>
      </c>
      <c r="N26" s="44">
        <f t="shared" si="11"/>
        <v>19215061.441685997</v>
      </c>
      <c r="O26" s="5"/>
      <c r="P26" s="5">
        <f>+M26+N59</f>
        <v>216272.37602799997</v>
      </c>
      <c r="Q26" s="5"/>
      <c r="R26" s="5"/>
    </row>
    <row r="27" spans="1:32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32" ht="15.75" thickBot="1" x14ac:dyDescent="0.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5"/>
      <c r="P28" s="5"/>
      <c r="Q28" s="5"/>
    </row>
    <row r="29" spans="1:32" x14ac:dyDescent="0.25">
      <c r="A29" s="82" t="s">
        <v>4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</row>
    <row r="30" spans="1:32" s="2" customFormat="1" ht="19.149999999999999" customHeight="1" x14ac:dyDescent="0.25">
      <c r="A30" s="30" t="s">
        <v>0</v>
      </c>
      <c r="B30" s="31" t="s">
        <v>1</v>
      </c>
      <c r="C30" s="31" t="s">
        <v>5</v>
      </c>
      <c r="D30" s="31" t="s">
        <v>2</v>
      </c>
      <c r="E30" s="31" t="s">
        <v>6</v>
      </c>
      <c r="F30" s="31" t="s">
        <v>7</v>
      </c>
      <c r="G30" s="31" t="s">
        <v>12</v>
      </c>
      <c r="H30" s="31" t="s">
        <v>13</v>
      </c>
      <c r="I30" s="31" t="s">
        <v>14</v>
      </c>
      <c r="J30" s="31" t="s">
        <v>15</v>
      </c>
      <c r="K30" s="31" t="s">
        <v>16</v>
      </c>
      <c r="L30" s="31" t="s">
        <v>17</v>
      </c>
      <c r="M30" s="31" t="s">
        <v>9</v>
      </c>
      <c r="N30" s="32" t="s">
        <v>10</v>
      </c>
    </row>
    <row r="31" spans="1:32" ht="15.75" x14ac:dyDescent="0.25">
      <c r="A31" s="34">
        <v>0</v>
      </c>
      <c r="B31" s="35">
        <f t="shared" ref="B31:F31" si="12">B15</f>
        <v>0</v>
      </c>
      <c r="C31" s="46">
        <f t="shared" si="12"/>
        <v>0</v>
      </c>
      <c r="D31" s="37">
        <f t="shared" si="12"/>
        <v>0</v>
      </c>
      <c r="E31" s="37">
        <f t="shared" si="12"/>
        <v>0</v>
      </c>
      <c r="F31" s="37">
        <f t="shared" si="12"/>
        <v>0</v>
      </c>
      <c r="G31" s="40">
        <f t="shared" ref="G31" si="13">D31</f>
        <v>0</v>
      </c>
      <c r="H31" s="40">
        <v>0</v>
      </c>
      <c r="I31" s="40">
        <f t="shared" ref="I31" si="14">G31+H31</f>
        <v>0</v>
      </c>
      <c r="J31" s="47">
        <f t="shared" ref="J31" si="15">I31*0.01</f>
        <v>0</v>
      </c>
      <c r="K31" s="38">
        <f>C31*J31</f>
        <v>0</v>
      </c>
      <c r="L31" s="38">
        <f>E31+F31-K31</f>
        <v>0</v>
      </c>
      <c r="M31" s="38">
        <f t="shared" ref="M31" si="16">L31*0.01</f>
        <v>0</v>
      </c>
      <c r="N31" s="39">
        <f t="shared" ref="N31" si="17">L31+M31</f>
        <v>0</v>
      </c>
      <c r="O31" s="5"/>
      <c r="P31" s="5"/>
      <c r="Q31" s="5"/>
      <c r="R31" s="5"/>
    </row>
    <row r="32" spans="1:32" ht="19.5" thickBot="1" x14ac:dyDescent="0.35">
      <c r="A32" s="85" t="s">
        <v>11</v>
      </c>
      <c r="B32" s="86"/>
      <c r="C32" s="41">
        <f>SUM(C27:C31)</f>
        <v>0</v>
      </c>
      <c r="D32" s="42"/>
      <c r="E32" s="43">
        <f t="shared" ref="E32:M32" si="18">SUM(E27:E31)</f>
        <v>0</v>
      </c>
      <c r="F32" s="43">
        <f t="shared" si="18"/>
        <v>0</v>
      </c>
      <c r="G32" s="43">
        <f t="shared" si="18"/>
        <v>0</v>
      </c>
      <c r="H32" s="43">
        <f t="shared" si="18"/>
        <v>0</v>
      </c>
      <c r="I32" s="43">
        <f t="shared" si="18"/>
        <v>0</v>
      </c>
      <c r="J32" s="48">
        <f t="shared" si="18"/>
        <v>0</v>
      </c>
      <c r="K32" s="43">
        <f t="shared" si="18"/>
        <v>0</v>
      </c>
      <c r="L32" s="43">
        <f t="shared" si="18"/>
        <v>0</v>
      </c>
      <c r="M32" s="43">
        <f t="shared" si="18"/>
        <v>0</v>
      </c>
      <c r="N32" s="44">
        <f>SUM(N31)</f>
        <v>0</v>
      </c>
      <c r="O32" s="5"/>
      <c r="P32" s="5"/>
      <c r="Q32" s="5"/>
      <c r="R32" s="5"/>
    </row>
    <row r="35" spans="1:17" x14ac:dyDescent="0.25">
      <c r="A35" s="90" t="s">
        <v>27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7"/>
      <c r="P35" s="7"/>
      <c r="Q35" s="7"/>
    </row>
    <row r="36" spans="1:17" ht="15.75" thickBot="1" x14ac:dyDescent="0.3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7"/>
      <c r="P36" s="7"/>
      <c r="Q36" s="7"/>
    </row>
    <row r="37" spans="1:17" ht="16.149999999999999" customHeight="1" x14ac:dyDescent="0.25">
      <c r="A37" s="91" t="s">
        <v>4</v>
      </c>
      <c r="B37" s="92"/>
      <c r="C37" s="92"/>
      <c r="D37" s="92"/>
      <c r="E37" s="92"/>
      <c r="F37" s="92"/>
      <c r="G37" s="92"/>
      <c r="H37" s="92"/>
      <c r="I37" s="93"/>
      <c r="J37" s="7"/>
      <c r="K37" s="7"/>
      <c r="L37" s="7"/>
      <c r="M37" s="7"/>
      <c r="N37" s="7"/>
      <c r="O37" s="7"/>
      <c r="P37" s="7"/>
      <c r="Q37" s="7"/>
    </row>
    <row r="38" spans="1:17" ht="16.149999999999999" customHeight="1" x14ac:dyDescent="0.25">
      <c r="A38" s="8" t="s">
        <v>0</v>
      </c>
      <c r="B38" s="9" t="s">
        <v>1</v>
      </c>
      <c r="C38" s="9" t="s">
        <v>5</v>
      </c>
      <c r="D38" s="9" t="s">
        <v>2</v>
      </c>
      <c r="E38" s="9" t="s">
        <v>6</v>
      </c>
      <c r="F38" s="9" t="s">
        <v>7</v>
      </c>
      <c r="G38" s="9" t="s">
        <v>8</v>
      </c>
      <c r="H38" s="9" t="s">
        <v>9</v>
      </c>
      <c r="I38" s="10" t="s">
        <v>10</v>
      </c>
      <c r="J38" s="11"/>
      <c r="K38" s="94" t="s">
        <v>18</v>
      </c>
      <c r="L38" s="94"/>
      <c r="M38" s="94"/>
      <c r="N38" s="94"/>
      <c r="O38" s="7"/>
      <c r="P38" s="7"/>
      <c r="Q38" s="7"/>
    </row>
    <row r="39" spans="1:17" ht="16.149999999999999" customHeight="1" x14ac:dyDescent="0.25">
      <c r="A39" s="12">
        <v>46088</v>
      </c>
      <c r="B39" s="13" t="s">
        <v>3</v>
      </c>
      <c r="C39" s="14">
        <v>94913</v>
      </c>
      <c r="D39" s="15">
        <v>27.774999999999999</v>
      </c>
      <c r="E39" s="14">
        <f>D39*C39</f>
        <v>2636208.5749999997</v>
      </c>
      <c r="F39" s="14"/>
      <c r="G39" s="16">
        <f t="shared" ref="G39:G40" si="19">E39+F39</f>
        <v>2636208.5749999997</v>
      </c>
      <c r="H39" s="16">
        <f>G39*0.01</f>
        <v>26362.085749999998</v>
      </c>
      <c r="I39" s="17">
        <f t="shared" ref="I39:I40" si="20">G39+H39</f>
        <v>2662570.6607499998</v>
      </c>
      <c r="J39" s="7"/>
      <c r="K39" s="94" t="s">
        <v>19</v>
      </c>
      <c r="L39" s="94"/>
      <c r="M39" s="95">
        <f>I44+I49</f>
        <v>2649749.3268499998</v>
      </c>
      <c r="N39" s="94"/>
      <c r="O39" s="50"/>
      <c r="P39" s="7"/>
      <c r="Q39" s="7"/>
    </row>
    <row r="40" spans="1:17" ht="16.149999999999999" customHeight="1" x14ac:dyDescent="0.25">
      <c r="A40" s="12">
        <v>46088</v>
      </c>
      <c r="B40" s="13" t="s">
        <v>46</v>
      </c>
      <c r="C40" s="14">
        <v>1</v>
      </c>
      <c r="D40" s="15">
        <v>-12694.39</v>
      </c>
      <c r="E40" s="14">
        <f>D40*C40</f>
        <v>-12694.39</v>
      </c>
      <c r="F40" s="14"/>
      <c r="G40" s="16">
        <f t="shared" si="19"/>
        <v>-12694.39</v>
      </c>
      <c r="H40" s="16">
        <f>G40*0.01</f>
        <v>-126.9439</v>
      </c>
      <c r="I40" s="17">
        <f t="shared" si="20"/>
        <v>-12821.3339</v>
      </c>
      <c r="J40" s="7"/>
      <c r="K40" s="94" t="s">
        <v>20</v>
      </c>
      <c r="L40" s="94"/>
      <c r="M40" s="95">
        <f>O59+O65</f>
        <v>2628448.5371419997</v>
      </c>
      <c r="N40" s="94"/>
      <c r="O40" s="7"/>
      <c r="P40" s="7"/>
      <c r="Q40" s="7"/>
    </row>
    <row r="41" spans="1:17" ht="16.149999999999999" customHeight="1" x14ac:dyDescent="0.25">
      <c r="A41" s="12"/>
      <c r="B41" s="13"/>
      <c r="C41" s="14"/>
      <c r="D41" s="15"/>
      <c r="E41" s="14"/>
      <c r="F41" s="14"/>
      <c r="G41" s="16"/>
      <c r="H41" s="16"/>
      <c r="I41" s="17"/>
      <c r="J41" s="7"/>
      <c r="K41" s="94" t="s">
        <v>21</v>
      </c>
      <c r="L41" s="94"/>
      <c r="M41" s="95">
        <f>M39-M40</f>
        <v>21300.789708000142</v>
      </c>
      <c r="N41" s="94"/>
      <c r="O41" s="7"/>
      <c r="P41" s="7"/>
      <c r="Q41" s="7"/>
    </row>
    <row r="42" spans="1:17" ht="16.149999999999999" customHeight="1" x14ac:dyDescent="0.25">
      <c r="A42" s="12"/>
      <c r="B42" s="13"/>
      <c r="C42" s="14"/>
      <c r="D42" s="15"/>
      <c r="E42" s="14"/>
      <c r="F42" s="14"/>
      <c r="G42" s="16"/>
      <c r="H42" s="16"/>
      <c r="I42" s="17"/>
      <c r="J42" s="7"/>
      <c r="K42" s="94" t="s">
        <v>23</v>
      </c>
      <c r="L42" s="94"/>
      <c r="M42" s="95">
        <f>M41/1.01</f>
        <v>21089.890800000139</v>
      </c>
      <c r="N42" s="94"/>
      <c r="O42" s="7"/>
      <c r="P42" s="7"/>
      <c r="Q42" s="7"/>
    </row>
    <row r="43" spans="1:17" ht="16.149999999999999" customHeight="1" x14ac:dyDescent="0.25">
      <c r="A43" s="12"/>
      <c r="B43" s="13"/>
      <c r="C43" s="14"/>
      <c r="D43" s="15"/>
      <c r="E43" s="14"/>
      <c r="F43" s="14"/>
      <c r="G43" s="16"/>
      <c r="H43" s="16"/>
      <c r="I43" s="17"/>
      <c r="J43" s="7"/>
      <c r="K43" s="94" t="s">
        <v>22</v>
      </c>
      <c r="L43" s="94"/>
      <c r="M43" s="95">
        <f>M42-L59-L65</f>
        <v>1.4188117347657681E-10</v>
      </c>
      <c r="N43" s="94"/>
      <c r="O43" s="7"/>
      <c r="P43" s="7"/>
      <c r="Q43" s="7"/>
    </row>
    <row r="44" spans="1:17" ht="16.149999999999999" customHeight="1" thickBot="1" x14ac:dyDescent="0.35">
      <c r="A44" s="96" t="s">
        <v>11</v>
      </c>
      <c r="B44" s="97"/>
      <c r="C44" s="19">
        <f>SUM(C39:C43)</f>
        <v>94914</v>
      </c>
      <c r="D44" s="20"/>
      <c r="E44" s="21">
        <f>SUM(E39:E43)</f>
        <v>2623514.1849999996</v>
      </c>
      <c r="F44" s="21">
        <f>SUM(F39:F43)</f>
        <v>0</v>
      </c>
      <c r="G44" s="21">
        <f>SUM(G39:G43)</f>
        <v>2623514.1849999996</v>
      </c>
      <c r="H44" s="21">
        <f>SUM(H39:H43)</f>
        <v>26235.14185</v>
      </c>
      <c r="I44" s="22">
        <f>SUM(I39:I43)</f>
        <v>2649749.3268499998</v>
      </c>
      <c r="J44" s="23"/>
      <c r="K44" s="23"/>
      <c r="L44" s="23"/>
      <c r="M44" s="23"/>
      <c r="N44" s="23"/>
      <c r="O44" s="7"/>
      <c r="P44" s="7"/>
      <c r="Q44" s="7"/>
    </row>
    <row r="45" spans="1:17" ht="16.149999999999999" customHeight="1" thickBo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ht="16.149999999999999" customHeight="1" x14ac:dyDescent="0.25">
      <c r="A46" s="91" t="s">
        <v>24</v>
      </c>
      <c r="B46" s="92"/>
      <c r="C46" s="92"/>
      <c r="D46" s="92"/>
      <c r="E46" s="92"/>
      <c r="F46" s="92"/>
      <c r="G46" s="92"/>
      <c r="H46" s="92"/>
      <c r="I46" s="93"/>
      <c r="J46" s="7"/>
      <c r="K46" s="7"/>
      <c r="L46" s="7"/>
      <c r="M46" s="7"/>
      <c r="N46" s="7"/>
      <c r="O46" s="7"/>
      <c r="P46" s="7"/>
      <c r="Q46" s="7"/>
    </row>
    <row r="47" spans="1:17" ht="16.149999999999999" customHeight="1" x14ac:dyDescent="0.25">
      <c r="A47" s="8" t="s">
        <v>0</v>
      </c>
      <c r="B47" s="9" t="s">
        <v>1</v>
      </c>
      <c r="C47" s="9" t="s">
        <v>5</v>
      </c>
      <c r="D47" s="9" t="s">
        <v>2</v>
      </c>
      <c r="E47" s="9" t="s">
        <v>6</v>
      </c>
      <c r="F47" s="9" t="s">
        <v>7</v>
      </c>
      <c r="G47" s="9" t="s">
        <v>8</v>
      </c>
      <c r="H47" s="9" t="s">
        <v>9</v>
      </c>
      <c r="I47" s="10" t="s">
        <v>10</v>
      </c>
      <c r="J47" s="7"/>
      <c r="K47" s="7"/>
      <c r="L47" s="7"/>
      <c r="M47" s="7"/>
      <c r="N47" s="7"/>
      <c r="O47" s="7"/>
      <c r="P47" s="7"/>
      <c r="Q47" s="7"/>
    </row>
    <row r="48" spans="1:17" ht="16.149999999999999" customHeight="1" x14ac:dyDescent="0.25">
      <c r="A48" s="12"/>
      <c r="B48" s="13"/>
      <c r="C48" s="24"/>
      <c r="D48" s="25"/>
      <c r="E48" s="14"/>
      <c r="F48" s="14"/>
      <c r="G48" s="16"/>
      <c r="H48" s="16"/>
      <c r="I48" s="17"/>
      <c r="J48" s="7"/>
      <c r="K48" s="7"/>
      <c r="L48" s="7"/>
      <c r="M48" s="7"/>
      <c r="N48" s="7"/>
      <c r="O48" s="7"/>
      <c r="P48" s="7"/>
      <c r="Q48" s="7"/>
    </row>
    <row r="49" spans="1:17" ht="16.149999999999999" customHeight="1" thickBot="1" x14ac:dyDescent="0.35">
      <c r="A49" s="96" t="s">
        <v>11</v>
      </c>
      <c r="B49" s="97"/>
      <c r="C49" s="19">
        <f>SUM(C45:C48)</f>
        <v>0</v>
      </c>
      <c r="D49" s="20"/>
      <c r="E49" s="21">
        <f>SUM(E45:E48)</f>
        <v>0</v>
      </c>
      <c r="F49" s="21">
        <f>SUM(F45:F48)</f>
        <v>0</v>
      </c>
      <c r="G49" s="21">
        <f>SUM(G45:G48)</f>
        <v>0</v>
      </c>
      <c r="H49" s="21">
        <f>SUM(H45:H48)</f>
        <v>0</v>
      </c>
      <c r="I49" s="22">
        <f>SUM(I48)</f>
        <v>0</v>
      </c>
      <c r="J49" s="7"/>
      <c r="K49" s="7"/>
      <c r="L49" s="7"/>
      <c r="M49" s="50"/>
      <c r="N49" s="7"/>
      <c r="O49" s="7"/>
      <c r="P49" s="7"/>
      <c r="Q49" s="7"/>
    </row>
    <row r="50" spans="1:17" ht="16.149999999999999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50"/>
      <c r="N50" s="7"/>
      <c r="O50" s="7"/>
      <c r="P50" s="7"/>
      <c r="Q50" s="7"/>
    </row>
    <row r="51" spans="1:17" ht="16.149999999999999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ht="16.149999999999999" customHeight="1" x14ac:dyDescent="0.25">
      <c r="A52" s="98" t="s">
        <v>4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1"/>
      <c r="Q52" s="11"/>
    </row>
    <row r="53" spans="1:17" ht="16.149999999999999" customHeight="1" x14ac:dyDescent="0.25">
      <c r="A53" s="8" t="s">
        <v>0</v>
      </c>
      <c r="B53" s="9" t="s">
        <v>1</v>
      </c>
      <c r="C53" s="9" t="s">
        <v>5</v>
      </c>
      <c r="D53" s="9" t="s">
        <v>2</v>
      </c>
      <c r="E53" s="9" t="s">
        <v>6</v>
      </c>
      <c r="F53" s="9" t="s">
        <v>7</v>
      </c>
      <c r="G53" s="9" t="s">
        <v>12</v>
      </c>
      <c r="H53" s="9" t="s">
        <v>13</v>
      </c>
      <c r="I53" s="9" t="s">
        <v>14</v>
      </c>
      <c r="J53" s="9" t="s">
        <v>25</v>
      </c>
      <c r="K53" s="9" t="s">
        <v>26</v>
      </c>
      <c r="L53" s="9" t="s">
        <v>16</v>
      </c>
      <c r="M53" s="9" t="s">
        <v>17</v>
      </c>
      <c r="N53" s="9" t="s">
        <v>9</v>
      </c>
      <c r="O53" s="10" t="s">
        <v>10</v>
      </c>
      <c r="P53" s="11"/>
      <c r="Q53" s="11"/>
    </row>
    <row r="54" spans="1:17" ht="16.149999999999999" customHeight="1" x14ac:dyDescent="0.25">
      <c r="A54" s="12">
        <f>A39</f>
        <v>46088</v>
      </c>
      <c r="B54" s="13" t="s">
        <v>3</v>
      </c>
      <c r="C54" s="26">
        <f>C39</f>
        <v>94913</v>
      </c>
      <c r="D54" s="14">
        <f>D39</f>
        <v>27.774999999999999</v>
      </c>
      <c r="E54" s="14">
        <f t="shared" ref="C54:F57" si="21">E39</f>
        <v>2636208.5749999997</v>
      </c>
      <c r="F54" s="14">
        <f t="shared" si="21"/>
        <v>0</v>
      </c>
      <c r="G54" s="18">
        <f t="shared" ref="G54:G57" si="22">D54</f>
        <v>27.774999999999999</v>
      </c>
      <c r="H54" s="18">
        <f t="shared" ref="H54" si="23">F54/C54</f>
        <v>0</v>
      </c>
      <c r="I54" s="18">
        <f t="shared" ref="I54:I57" si="24">G54+H54</f>
        <v>27.774999999999999</v>
      </c>
      <c r="J54" s="18">
        <v>22.22</v>
      </c>
      <c r="K54" s="27">
        <f>J54*0.01</f>
        <v>0.22219999999999998</v>
      </c>
      <c r="L54" s="16">
        <f>C54*K54</f>
        <v>21089.668599999997</v>
      </c>
      <c r="M54" s="16">
        <f>E54+F54-L54</f>
        <v>2615118.9063999997</v>
      </c>
      <c r="N54" s="16">
        <f t="shared" ref="N54:N57" si="25">M54*0.01</f>
        <v>26151.189063999998</v>
      </c>
      <c r="O54" s="55">
        <f t="shared" ref="O54:O57" si="26">M54+N54</f>
        <v>2641270.0954639995</v>
      </c>
      <c r="P54" s="50"/>
      <c r="Q54" s="50"/>
    </row>
    <row r="55" spans="1:17" ht="16.149999999999999" customHeight="1" x14ac:dyDescent="0.25">
      <c r="A55" s="12">
        <f>A40</f>
        <v>46088</v>
      </c>
      <c r="B55" s="13" t="s">
        <v>3</v>
      </c>
      <c r="C55" s="26">
        <f t="shared" si="21"/>
        <v>1</v>
      </c>
      <c r="D55" s="14">
        <f t="shared" si="21"/>
        <v>-12694.39</v>
      </c>
      <c r="E55" s="14">
        <f t="shared" si="21"/>
        <v>-12694.39</v>
      </c>
      <c r="F55" s="14">
        <f t="shared" si="21"/>
        <v>0</v>
      </c>
      <c r="G55" s="18">
        <f t="shared" si="22"/>
        <v>-12694.39</v>
      </c>
      <c r="H55" s="18"/>
      <c r="I55" s="18">
        <f t="shared" si="24"/>
        <v>-12694.39</v>
      </c>
      <c r="J55" s="18">
        <v>22.22</v>
      </c>
      <c r="K55" s="27">
        <f>J55*0.01</f>
        <v>0.22219999999999998</v>
      </c>
      <c r="L55" s="16">
        <f>C55*K55</f>
        <v>0.22219999999999998</v>
      </c>
      <c r="M55" s="16">
        <f>E55+F55-L55</f>
        <v>-12694.6122</v>
      </c>
      <c r="N55" s="16">
        <f t="shared" si="25"/>
        <v>-126.946122</v>
      </c>
      <c r="O55" s="55">
        <f t="shared" si="26"/>
        <v>-12821.558321999999</v>
      </c>
      <c r="P55" s="50"/>
      <c r="Q55" s="50"/>
    </row>
    <row r="56" spans="1:17" ht="16.149999999999999" customHeight="1" x14ac:dyDescent="0.25">
      <c r="A56" s="12">
        <f>A41</f>
        <v>0</v>
      </c>
      <c r="B56" s="13" t="s">
        <v>3</v>
      </c>
      <c r="C56" s="26">
        <f t="shared" si="21"/>
        <v>0</v>
      </c>
      <c r="D56" s="14">
        <f t="shared" si="21"/>
        <v>0</v>
      </c>
      <c r="E56" s="14">
        <f t="shared" si="21"/>
        <v>0</v>
      </c>
      <c r="F56" s="14">
        <f t="shared" si="21"/>
        <v>0</v>
      </c>
      <c r="G56" s="18">
        <f t="shared" si="22"/>
        <v>0</v>
      </c>
      <c r="H56" s="18"/>
      <c r="I56" s="18">
        <f t="shared" si="24"/>
        <v>0</v>
      </c>
      <c r="J56" s="18">
        <v>22.22</v>
      </c>
      <c r="K56" s="27">
        <f>J56*0.01</f>
        <v>0.22219999999999998</v>
      </c>
      <c r="L56" s="16">
        <f>C56*K56</f>
        <v>0</v>
      </c>
      <c r="M56" s="16">
        <f>E56+F56-L56</f>
        <v>0</v>
      </c>
      <c r="N56" s="16">
        <f t="shared" si="25"/>
        <v>0</v>
      </c>
      <c r="O56" s="17">
        <f t="shared" si="26"/>
        <v>0</v>
      </c>
      <c r="P56" s="50"/>
      <c r="Q56" s="50"/>
    </row>
    <row r="57" spans="1:17" ht="16.149999999999999" customHeight="1" x14ac:dyDescent="0.25">
      <c r="A57" s="12">
        <f t="shared" ref="A57:A58" si="27">A42</f>
        <v>0</v>
      </c>
      <c r="B57" s="13" t="s">
        <v>3</v>
      </c>
      <c r="C57" s="26">
        <f t="shared" si="21"/>
        <v>0</v>
      </c>
      <c r="D57" s="14">
        <f t="shared" si="21"/>
        <v>0</v>
      </c>
      <c r="E57" s="14">
        <f t="shared" si="21"/>
        <v>0</v>
      </c>
      <c r="F57" s="14">
        <f t="shared" si="21"/>
        <v>0</v>
      </c>
      <c r="G57" s="18">
        <f t="shared" si="22"/>
        <v>0</v>
      </c>
      <c r="H57" s="18"/>
      <c r="I57" s="18">
        <f t="shared" si="24"/>
        <v>0</v>
      </c>
      <c r="J57" s="18">
        <v>22.22</v>
      </c>
      <c r="K57" s="27">
        <f>J57*0.01</f>
        <v>0.22219999999999998</v>
      </c>
      <c r="L57" s="16">
        <f>C57*K57</f>
        <v>0</v>
      </c>
      <c r="M57" s="16">
        <f>E57+F57-L57</f>
        <v>0</v>
      </c>
      <c r="N57" s="16">
        <f t="shared" si="25"/>
        <v>0</v>
      </c>
      <c r="O57" s="17">
        <f t="shared" si="26"/>
        <v>0</v>
      </c>
      <c r="P57" s="50"/>
      <c r="Q57" s="50"/>
    </row>
    <row r="58" spans="1:17" ht="16.149999999999999" customHeight="1" x14ac:dyDescent="0.25">
      <c r="A58" s="12">
        <f t="shared" si="27"/>
        <v>0</v>
      </c>
      <c r="B58" s="13" t="s">
        <v>3</v>
      </c>
      <c r="C58" s="26"/>
      <c r="D58" s="14"/>
      <c r="E58" s="14"/>
      <c r="F58" s="14"/>
      <c r="G58" s="18"/>
      <c r="H58" s="18"/>
      <c r="I58" s="18"/>
      <c r="J58" s="18"/>
      <c r="K58" s="27"/>
      <c r="L58" s="16"/>
      <c r="M58" s="16"/>
      <c r="N58" s="16"/>
      <c r="O58" s="17"/>
      <c r="P58" s="50"/>
      <c r="Q58" s="50"/>
    </row>
    <row r="59" spans="1:17" ht="16.149999999999999" customHeight="1" thickBot="1" x14ac:dyDescent="0.35">
      <c r="A59" s="96" t="s">
        <v>11</v>
      </c>
      <c r="B59" s="97"/>
      <c r="C59" s="19">
        <f>SUM(C54:C58)</f>
        <v>94914</v>
      </c>
      <c r="D59" s="20"/>
      <c r="E59" s="21">
        <f>SUM(E54:E58)</f>
        <v>2623514.1849999996</v>
      </c>
      <c r="F59" s="21">
        <f>SUM(F54:F58)</f>
        <v>0</v>
      </c>
      <c r="G59" s="21">
        <f>SUM(G54:G58)</f>
        <v>-12666.615</v>
      </c>
      <c r="H59" s="21">
        <f>SUM(H54:H58)</f>
        <v>0</v>
      </c>
      <c r="I59" s="21">
        <f>SUM(I54:I58)</f>
        <v>-12666.615</v>
      </c>
      <c r="J59" s="21"/>
      <c r="K59" s="28">
        <f>SUM(K54:K58)</f>
        <v>0.88879999999999992</v>
      </c>
      <c r="L59" s="21">
        <f>SUM(L54:L58)</f>
        <v>21089.890799999997</v>
      </c>
      <c r="M59" s="21">
        <f>SUM(M54:M58)</f>
        <v>2602424.2941999999</v>
      </c>
      <c r="N59" s="21">
        <f>SUM(N54:N58)</f>
        <v>26024.242941999997</v>
      </c>
      <c r="O59" s="22">
        <f>SUM(O54:O58)</f>
        <v>2628448.5371419997</v>
      </c>
      <c r="P59" s="51"/>
      <c r="Q59" s="51"/>
    </row>
    <row r="60" spans="1:17" ht="16.149999999999999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ht="16.149999999999999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ht="16.149999999999999" customHeight="1" x14ac:dyDescent="0.25">
      <c r="A62" s="98" t="s">
        <v>4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1"/>
      <c r="Q62" s="11"/>
    </row>
    <row r="63" spans="1:17" ht="16.149999999999999" customHeight="1" x14ac:dyDescent="0.25">
      <c r="A63" s="8" t="s">
        <v>0</v>
      </c>
      <c r="B63" s="9" t="s">
        <v>1</v>
      </c>
      <c r="C63" s="9" t="s">
        <v>5</v>
      </c>
      <c r="D63" s="9" t="s">
        <v>2</v>
      </c>
      <c r="E63" s="9" t="s">
        <v>6</v>
      </c>
      <c r="F63" s="9" t="s">
        <v>7</v>
      </c>
      <c r="G63" s="9" t="s">
        <v>12</v>
      </c>
      <c r="H63" s="9" t="s">
        <v>13</v>
      </c>
      <c r="I63" s="9" t="s">
        <v>14</v>
      </c>
      <c r="J63" s="9" t="s">
        <v>25</v>
      </c>
      <c r="K63" s="9" t="s">
        <v>26</v>
      </c>
      <c r="L63" s="9" t="s">
        <v>16</v>
      </c>
      <c r="M63" s="9" t="s">
        <v>17</v>
      </c>
      <c r="N63" s="9" t="s">
        <v>9</v>
      </c>
      <c r="O63" s="10" t="s">
        <v>10</v>
      </c>
      <c r="P63" s="11"/>
      <c r="Q63" s="11"/>
    </row>
    <row r="64" spans="1:17" ht="16.149999999999999" customHeight="1" x14ac:dyDescent="0.25">
      <c r="A64" s="12">
        <f>A48</f>
        <v>0</v>
      </c>
      <c r="B64" s="13">
        <f>B48</f>
        <v>0</v>
      </c>
      <c r="C64" s="26">
        <f>C48</f>
        <v>0</v>
      </c>
      <c r="D64" s="25" t="e">
        <f>E64/C64</f>
        <v>#DIV/0!</v>
      </c>
      <c r="E64" s="14">
        <f>E48</f>
        <v>0</v>
      </c>
      <c r="F64" s="14">
        <f>F48</f>
        <v>0</v>
      </c>
      <c r="G64" s="18" t="e">
        <f t="shared" ref="G64" si="28">D64</f>
        <v>#DIV/0!</v>
      </c>
      <c r="H64" s="18" t="e">
        <f t="shared" ref="H64" si="29">F64/C64</f>
        <v>#DIV/0!</v>
      </c>
      <c r="I64" s="18" t="e">
        <f t="shared" ref="I64" si="30">G64+H64</f>
        <v>#DIV/0!</v>
      </c>
      <c r="J64" s="18">
        <v>22.22</v>
      </c>
      <c r="K64" s="27">
        <v>0</v>
      </c>
      <c r="L64" s="16">
        <f>C64*K64</f>
        <v>0</v>
      </c>
      <c r="M64" s="16">
        <f>E64+F64-L64</f>
        <v>0</v>
      </c>
      <c r="N64" s="16">
        <f t="shared" ref="N64" si="31">M64*0.01</f>
        <v>0</v>
      </c>
      <c r="O64" s="17">
        <f t="shared" ref="O64" si="32">M64+N64</f>
        <v>0</v>
      </c>
      <c r="P64" s="50"/>
      <c r="Q64" s="50"/>
    </row>
    <row r="65" spans="1:17" ht="16.149999999999999" customHeight="1" thickBot="1" x14ac:dyDescent="0.35">
      <c r="A65" s="100" t="s">
        <v>11</v>
      </c>
      <c r="B65" s="101"/>
      <c r="C65" s="19">
        <f>SUM(C60:C64)</f>
        <v>0</v>
      </c>
      <c r="D65" s="20"/>
      <c r="E65" s="21">
        <f>SUM(E60:E64)</f>
        <v>0</v>
      </c>
      <c r="F65" s="21">
        <f>SUM(F60:F64)</f>
        <v>0</v>
      </c>
      <c r="G65" s="21" t="e">
        <f>SUM(G60:G64)</f>
        <v>#DIV/0!</v>
      </c>
      <c r="H65" s="21" t="e">
        <f>SUM(H60:H64)</f>
        <v>#DIV/0!</v>
      </c>
      <c r="I65" s="21" t="e">
        <f>SUM(I60:I64)</f>
        <v>#DIV/0!</v>
      </c>
      <c r="J65" s="21"/>
      <c r="K65" s="28">
        <f>SUM(J60:J64)</f>
        <v>22.22</v>
      </c>
      <c r="L65" s="21">
        <f>SUM(K60:K64)</f>
        <v>0</v>
      </c>
      <c r="M65" s="21">
        <f>SUM(L60:L64)</f>
        <v>0</v>
      </c>
      <c r="N65" s="21">
        <f>SUM(M60:M64)</f>
        <v>0</v>
      </c>
      <c r="O65" s="22">
        <f>SUM(O64)</f>
        <v>0</v>
      </c>
      <c r="P65" s="51"/>
      <c r="Q65" s="51"/>
    </row>
    <row r="66" spans="1:1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</sheetData>
  <mergeCells count="41">
    <mergeCell ref="A59:B59"/>
    <mergeCell ref="A62:O62"/>
    <mergeCell ref="A65:B65"/>
    <mergeCell ref="A1:O1"/>
    <mergeCell ref="K43:L43"/>
    <mergeCell ref="M43:N43"/>
    <mergeCell ref="A44:B44"/>
    <mergeCell ref="A46:I46"/>
    <mergeCell ref="A49:B49"/>
    <mergeCell ref="A52:O52"/>
    <mergeCell ref="K40:L40"/>
    <mergeCell ref="M40:N40"/>
    <mergeCell ref="K41:L41"/>
    <mergeCell ref="M41:N41"/>
    <mergeCell ref="K42:L42"/>
    <mergeCell ref="M42:N42"/>
    <mergeCell ref="A32:B32"/>
    <mergeCell ref="A35:N36"/>
    <mergeCell ref="A37:I37"/>
    <mergeCell ref="K38:N38"/>
    <mergeCell ref="K39:L39"/>
    <mergeCell ref="M39:N39"/>
    <mergeCell ref="A29:N29"/>
    <mergeCell ref="K8:L8"/>
    <mergeCell ref="M8:N8"/>
    <mergeCell ref="K9:L9"/>
    <mergeCell ref="M9:N9"/>
    <mergeCell ref="K10:L10"/>
    <mergeCell ref="M10:N10"/>
    <mergeCell ref="A11:B11"/>
    <mergeCell ref="A13:I13"/>
    <mergeCell ref="A16:B16"/>
    <mergeCell ref="A19:N19"/>
    <mergeCell ref="A26:B26"/>
    <mergeCell ref="A2:N3"/>
    <mergeCell ref="K5:N5"/>
    <mergeCell ref="K6:L6"/>
    <mergeCell ref="M6:N6"/>
    <mergeCell ref="K7:L7"/>
    <mergeCell ref="M7:N7"/>
    <mergeCell ref="A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workbookViewId="0">
      <selection activeCell="P11" sqref="P11"/>
    </sheetView>
  </sheetViews>
  <sheetFormatPr defaultColWidth="8.85546875" defaultRowHeight="15" x14ac:dyDescent="0.25"/>
  <cols>
    <col min="1" max="1" width="4.85546875" bestFit="1" customWidth="1"/>
    <col min="2" max="2" width="11.28515625" bestFit="1" customWidth="1"/>
    <col min="3" max="3" width="58" bestFit="1" customWidth="1"/>
    <col min="4" max="4" width="12" bestFit="1" customWidth="1"/>
    <col min="5" max="5" width="10.5703125" bestFit="1" customWidth="1"/>
    <col min="6" max="6" width="5.7109375" bestFit="1" customWidth="1"/>
    <col min="7" max="7" width="12.5703125" bestFit="1" customWidth="1"/>
    <col min="8" max="8" width="10" bestFit="1" customWidth="1"/>
    <col min="9" max="10" width="9" bestFit="1" customWidth="1"/>
    <col min="11" max="11" width="9.140625" bestFit="1" customWidth="1"/>
    <col min="12" max="13" width="12.5703125" bestFit="1" customWidth="1"/>
    <col min="16" max="16" width="12.7109375" bestFit="1" customWidth="1"/>
    <col min="18" max="18" width="15.7109375" bestFit="1" customWidth="1"/>
    <col min="19" max="19" width="9.140625" bestFit="1" customWidth="1"/>
    <col min="20" max="20" width="12.5703125" bestFit="1" customWidth="1"/>
  </cols>
  <sheetData>
    <row r="1" spans="1:20" x14ac:dyDescent="0.25">
      <c r="A1" s="63" t="s">
        <v>31</v>
      </c>
      <c r="B1" s="63" t="s">
        <v>32</v>
      </c>
      <c r="C1" s="63" t="s">
        <v>33</v>
      </c>
      <c r="D1" s="63" t="s">
        <v>34</v>
      </c>
      <c r="E1" s="64" t="s">
        <v>5</v>
      </c>
      <c r="F1" s="65" t="s">
        <v>2</v>
      </c>
      <c r="G1" s="65" t="s">
        <v>6</v>
      </c>
      <c r="H1" s="65" t="s">
        <v>9</v>
      </c>
      <c r="I1" s="65" t="s">
        <v>35</v>
      </c>
      <c r="J1" s="65" t="s">
        <v>36</v>
      </c>
      <c r="K1" s="65" t="s">
        <v>37</v>
      </c>
      <c r="L1" s="65" t="s">
        <v>20</v>
      </c>
      <c r="M1" s="65" t="s">
        <v>41</v>
      </c>
      <c r="N1" s="65" t="s">
        <v>41</v>
      </c>
      <c r="O1" s="65" t="s">
        <v>41</v>
      </c>
      <c r="P1" s="65" t="s">
        <v>29</v>
      </c>
      <c r="R1" s="73"/>
      <c r="S1" s="74" t="s">
        <v>5</v>
      </c>
      <c r="T1" s="73" t="s">
        <v>6</v>
      </c>
    </row>
    <row r="2" spans="1:20" x14ac:dyDescent="0.25">
      <c r="A2" s="66">
        <v>1</v>
      </c>
      <c r="B2" s="61"/>
      <c r="C2" s="78" t="s">
        <v>49</v>
      </c>
      <c r="D2" s="61"/>
      <c r="E2" s="69">
        <v>50239</v>
      </c>
      <c r="F2" s="70">
        <v>22.22</v>
      </c>
      <c r="G2" s="6">
        <f t="shared" ref="G2:G11" si="0">E2*F2</f>
        <v>1116310.5799999998</v>
      </c>
      <c r="H2" s="6">
        <f t="shared" ref="H2:H11" si="1">G2*0.01</f>
        <v>11163.105799999999</v>
      </c>
      <c r="I2" s="6">
        <v>0</v>
      </c>
      <c r="J2" s="6">
        <v>0</v>
      </c>
      <c r="K2" s="6">
        <v>0</v>
      </c>
      <c r="L2" s="6">
        <f t="shared" ref="L2:L11" si="2">G2+H2-I2-J2-K2</f>
        <v>1127473.6857999999</v>
      </c>
      <c r="M2" s="6"/>
      <c r="N2" s="6"/>
      <c r="O2" s="6"/>
      <c r="P2" s="6">
        <f>L2-M2-N2-O2</f>
        <v>1127473.6857999999</v>
      </c>
      <c r="R2" s="75" t="s">
        <v>47</v>
      </c>
      <c r="S2" s="76">
        <v>789495</v>
      </c>
      <c r="T2" s="75">
        <f>'2026 03'!L26+'2026 03'!M59</f>
        <v>21627237.602799997</v>
      </c>
    </row>
    <row r="3" spans="1:20" x14ac:dyDescent="0.25">
      <c r="A3" s="66">
        <f>A2+1</f>
        <v>2</v>
      </c>
      <c r="B3" s="68"/>
      <c r="C3" s="78" t="s">
        <v>50</v>
      </c>
      <c r="D3" s="68"/>
      <c r="E3" s="69">
        <v>148940</v>
      </c>
      <c r="F3" s="70">
        <v>22.22</v>
      </c>
      <c r="G3" s="70">
        <f t="shared" si="0"/>
        <v>3309446.8</v>
      </c>
      <c r="H3" s="70">
        <f t="shared" si="1"/>
        <v>33094.468000000001</v>
      </c>
      <c r="I3" s="70">
        <v>0</v>
      </c>
      <c r="J3" s="70">
        <v>0</v>
      </c>
      <c r="K3" s="70">
        <v>0</v>
      </c>
      <c r="L3" s="70">
        <f t="shared" si="2"/>
        <v>3342541.2679999997</v>
      </c>
      <c r="M3" s="6"/>
      <c r="N3" s="6"/>
      <c r="O3" s="6"/>
      <c r="P3" s="6">
        <f t="shared" ref="P3:P11" si="3">L3-M3-N3-O3</f>
        <v>3342541.2679999997</v>
      </c>
      <c r="R3" s="75" t="s">
        <v>48</v>
      </c>
      <c r="S3" s="76">
        <f>E12</f>
        <v>789495</v>
      </c>
      <c r="T3" s="75">
        <f>G12</f>
        <v>21627237.600000001</v>
      </c>
    </row>
    <row r="4" spans="1:20" x14ac:dyDescent="0.25">
      <c r="A4" s="66">
        <f t="shared" ref="A4:A11" si="4">A3+1</f>
        <v>3</v>
      </c>
      <c r="B4" s="68"/>
      <c r="C4" s="78" t="s">
        <v>51</v>
      </c>
      <c r="D4" s="68"/>
      <c r="E4" s="69">
        <v>398648</v>
      </c>
      <c r="F4" s="70">
        <v>20</v>
      </c>
      <c r="G4" s="70">
        <f t="shared" si="0"/>
        <v>7972960</v>
      </c>
      <c r="H4" s="70">
        <f t="shared" si="1"/>
        <v>79729.600000000006</v>
      </c>
      <c r="I4" s="70">
        <v>0</v>
      </c>
      <c r="J4" s="70">
        <v>0</v>
      </c>
      <c r="K4" s="70">
        <v>0</v>
      </c>
      <c r="L4" s="70">
        <f t="shared" si="2"/>
        <v>8052689.5999999996</v>
      </c>
      <c r="M4" s="6"/>
      <c r="N4" s="6"/>
      <c r="O4" s="6"/>
      <c r="P4" s="6">
        <f t="shared" si="3"/>
        <v>8052689.5999999996</v>
      </c>
      <c r="R4" s="75" t="s">
        <v>22</v>
      </c>
      <c r="S4" s="76">
        <f>S2-S3</f>
        <v>0</v>
      </c>
      <c r="T4" s="75">
        <f>T2-T3</f>
        <v>2.7999952435493469E-3</v>
      </c>
    </row>
    <row r="5" spans="1:20" x14ac:dyDescent="0.25">
      <c r="A5" s="66">
        <f t="shared" si="4"/>
        <v>4</v>
      </c>
      <c r="B5" s="61"/>
      <c r="C5" s="78" t="s">
        <v>52</v>
      </c>
      <c r="D5" s="61"/>
      <c r="E5" s="69">
        <v>191668</v>
      </c>
      <c r="F5" s="70">
        <v>22.22</v>
      </c>
      <c r="G5" s="6">
        <f t="shared" si="0"/>
        <v>4258862.96</v>
      </c>
      <c r="H5" s="6">
        <f t="shared" si="1"/>
        <v>42588.6296</v>
      </c>
      <c r="I5" s="6">
        <v>0</v>
      </c>
      <c r="J5" s="6">
        <v>0</v>
      </c>
      <c r="K5" s="6">
        <v>0</v>
      </c>
      <c r="L5" s="6">
        <f t="shared" si="2"/>
        <v>4301451.5895999996</v>
      </c>
      <c r="M5" s="6"/>
      <c r="N5" s="6"/>
      <c r="O5" s="6"/>
      <c r="P5" s="6">
        <f t="shared" si="3"/>
        <v>4301451.5895999996</v>
      </c>
    </row>
    <row r="6" spans="1:20" x14ac:dyDescent="0.25">
      <c r="A6" s="66">
        <f t="shared" si="4"/>
        <v>5</v>
      </c>
      <c r="B6" s="61"/>
      <c r="C6" s="61" t="s">
        <v>53</v>
      </c>
      <c r="D6" s="61"/>
      <c r="E6" s="62"/>
      <c r="F6" s="6"/>
      <c r="G6" s="6">
        <v>177343.66999999998</v>
      </c>
      <c r="H6" s="6">
        <f t="shared" si="1"/>
        <v>1773.4367</v>
      </c>
      <c r="I6" s="6">
        <v>0</v>
      </c>
      <c r="J6" s="6">
        <v>0</v>
      </c>
      <c r="K6" s="6">
        <v>0</v>
      </c>
      <c r="L6" s="6">
        <f t="shared" si="2"/>
        <v>179117.10669999997</v>
      </c>
      <c r="M6" s="6"/>
      <c r="N6" s="6"/>
      <c r="O6" s="6"/>
      <c r="P6" s="6">
        <f t="shared" si="3"/>
        <v>179117.10669999997</v>
      </c>
    </row>
    <row r="7" spans="1:20" x14ac:dyDescent="0.25">
      <c r="A7" s="66">
        <f t="shared" si="4"/>
        <v>6</v>
      </c>
      <c r="B7" s="68"/>
      <c r="C7" s="61" t="s">
        <v>54</v>
      </c>
      <c r="D7" s="68"/>
      <c r="E7" s="69"/>
      <c r="F7" s="70"/>
      <c r="G7" s="6">
        <v>2746684.7199999997</v>
      </c>
      <c r="H7" s="70">
        <f t="shared" si="1"/>
        <v>27466.847199999997</v>
      </c>
      <c r="I7" s="70">
        <v>0</v>
      </c>
      <c r="J7" s="70">
        <v>0</v>
      </c>
      <c r="K7" s="70">
        <v>0</v>
      </c>
      <c r="L7" s="70">
        <f t="shared" si="2"/>
        <v>2774151.5671999999</v>
      </c>
      <c r="M7" s="6"/>
      <c r="N7" s="6"/>
      <c r="O7" s="6"/>
      <c r="P7" s="6">
        <f t="shared" si="3"/>
        <v>2774151.5671999999</v>
      </c>
    </row>
    <row r="8" spans="1:20" x14ac:dyDescent="0.25">
      <c r="A8" s="66">
        <f t="shared" si="4"/>
        <v>7</v>
      </c>
      <c r="B8" s="61"/>
      <c r="C8" s="61" t="s">
        <v>55</v>
      </c>
      <c r="D8" s="61"/>
      <c r="E8" s="62"/>
      <c r="F8" s="6"/>
      <c r="G8" s="6">
        <v>525758.19999999995</v>
      </c>
      <c r="H8" s="6">
        <f t="shared" si="1"/>
        <v>5257.5819999999994</v>
      </c>
      <c r="I8" s="6">
        <v>0</v>
      </c>
      <c r="J8" s="6">
        <v>0</v>
      </c>
      <c r="K8" s="6">
        <v>0</v>
      </c>
      <c r="L8" s="6">
        <f t="shared" si="2"/>
        <v>531015.78200000001</v>
      </c>
      <c r="M8" s="6"/>
      <c r="N8" s="6"/>
      <c r="O8" s="6"/>
      <c r="P8" s="6">
        <f t="shared" si="3"/>
        <v>531015.78200000001</v>
      </c>
    </row>
    <row r="9" spans="1:20" x14ac:dyDescent="0.25">
      <c r="A9" s="66">
        <f t="shared" si="4"/>
        <v>8</v>
      </c>
      <c r="B9" s="68"/>
      <c r="C9" s="61" t="s">
        <v>56</v>
      </c>
      <c r="D9" s="68"/>
      <c r="E9" s="69"/>
      <c r="F9" s="70"/>
      <c r="G9" s="6">
        <v>724505.03999999992</v>
      </c>
      <c r="H9" s="70">
        <f t="shared" si="1"/>
        <v>7245.0503999999992</v>
      </c>
      <c r="I9" s="70">
        <v>0</v>
      </c>
      <c r="J9" s="70">
        <v>0</v>
      </c>
      <c r="K9" s="70">
        <v>0</v>
      </c>
      <c r="L9" s="70">
        <f t="shared" si="2"/>
        <v>731750.09039999987</v>
      </c>
      <c r="M9" s="6"/>
      <c r="N9" s="6"/>
      <c r="O9" s="6"/>
      <c r="P9" s="6">
        <f t="shared" si="3"/>
        <v>731750.09039999987</v>
      </c>
    </row>
    <row r="10" spans="1:20" x14ac:dyDescent="0.25">
      <c r="A10" s="66">
        <f t="shared" si="4"/>
        <v>9</v>
      </c>
      <c r="B10" s="68"/>
      <c r="C10" s="61" t="s">
        <v>57</v>
      </c>
      <c r="D10" s="68"/>
      <c r="E10" s="69"/>
      <c r="F10" s="70"/>
      <c r="G10" s="6">
        <v>795365.63000000268</v>
      </c>
      <c r="H10" s="70">
        <f t="shared" si="1"/>
        <v>7953.6563000000269</v>
      </c>
      <c r="I10" s="70">
        <v>0</v>
      </c>
      <c r="J10" s="70">
        <v>0</v>
      </c>
      <c r="K10" s="70">
        <v>0</v>
      </c>
      <c r="L10" s="70">
        <f t="shared" si="2"/>
        <v>803319.28630000271</v>
      </c>
      <c r="M10" s="6"/>
      <c r="N10" s="6"/>
      <c r="O10" s="6"/>
      <c r="P10" s="6">
        <f t="shared" si="3"/>
        <v>803319.28630000271</v>
      </c>
    </row>
    <row r="11" spans="1:20" x14ac:dyDescent="0.25">
      <c r="A11" s="66">
        <f t="shared" si="4"/>
        <v>10</v>
      </c>
      <c r="B11" s="61"/>
      <c r="C11" s="61"/>
      <c r="D11" s="61"/>
      <c r="E11" s="62"/>
      <c r="F11" s="6"/>
      <c r="G11" s="6">
        <f t="shared" si="0"/>
        <v>0</v>
      </c>
      <c r="H11" s="6">
        <f t="shared" si="1"/>
        <v>0</v>
      </c>
      <c r="I11" s="6">
        <v>0</v>
      </c>
      <c r="J11" s="6">
        <v>0</v>
      </c>
      <c r="K11" s="6">
        <v>0</v>
      </c>
      <c r="L11" s="6">
        <f t="shared" si="2"/>
        <v>0</v>
      </c>
      <c r="M11" s="6"/>
      <c r="N11" s="6"/>
      <c r="O11" s="6"/>
      <c r="P11" s="6">
        <f t="shared" si="3"/>
        <v>0</v>
      </c>
    </row>
    <row r="12" spans="1:20" x14ac:dyDescent="0.25">
      <c r="A12" s="103" t="s">
        <v>10</v>
      </c>
      <c r="B12" s="103"/>
      <c r="C12" s="103"/>
      <c r="D12" s="103"/>
      <c r="E12" s="67">
        <f>SUM(E2:E11)</f>
        <v>789495</v>
      </c>
      <c r="F12" s="61"/>
      <c r="G12" s="6">
        <f>SUM(G2:G11)</f>
        <v>21627237.600000001</v>
      </c>
      <c r="H12" s="6">
        <f>SUM(H2:H11)</f>
        <v>216272.37600000002</v>
      </c>
      <c r="I12" s="6">
        <f t="shared" ref="I12:P12" si="5">SUM(I2:I11)</f>
        <v>0</v>
      </c>
      <c r="J12" s="6">
        <f t="shared" si="5"/>
        <v>0</v>
      </c>
      <c r="K12" s="6">
        <f t="shared" si="5"/>
        <v>0</v>
      </c>
      <c r="L12" s="6">
        <f t="shared" si="5"/>
        <v>21843509.976000004</v>
      </c>
      <c r="M12" s="6">
        <f t="shared" si="5"/>
        <v>0</v>
      </c>
      <c r="N12" s="6">
        <f t="shared" si="5"/>
        <v>0</v>
      </c>
      <c r="O12" s="6">
        <f t="shared" si="5"/>
        <v>0</v>
      </c>
      <c r="P12" s="6">
        <f t="shared" si="5"/>
        <v>21843509.976000004</v>
      </c>
    </row>
    <row r="15" spans="1:20" x14ac:dyDescent="0.25">
      <c r="D15" s="105"/>
      <c r="E15" s="105"/>
      <c r="F15" s="105"/>
      <c r="G15" s="5"/>
    </row>
    <row r="16" spans="1:20" x14ac:dyDescent="0.25">
      <c r="D16" s="103" t="s">
        <v>38</v>
      </c>
      <c r="E16" s="103"/>
      <c r="F16" s="103"/>
      <c r="G16" s="6">
        <f>'2026 03'!L26+'2026 03'!M59</f>
        <v>21627237.602799997</v>
      </c>
      <c r="L16" s="61" t="s">
        <v>43</v>
      </c>
      <c r="M16" s="6">
        <f>'2026 03'!H11+'2026 03'!H44</f>
        <v>218404.97324999998</v>
      </c>
    </row>
    <row r="17" spans="4:14" x14ac:dyDescent="0.25">
      <c r="D17" s="103" t="s">
        <v>39</v>
      </c>
      <c r="E17" s="103"/>
      <c r="F17" s="103"/>
      <c r="G17" s="6">
        <f>H12</f>
        <v>216272.37600000002</v>
      </c>
      <c r="L17" s="61" t="s">
        <v>42</v>
      </c>
      <c r="M17" s="6">
        <f>H12</f>
        <v>216272.37600000002</v>
      </c>
    </row>
    <row r="18" spans="4:14" x14ac:dyDescent="0.25">
      <c r="D18" s="103" t="s">
        <v>35</v>
      </c>
      <c r="E18" s="103"/>
      <c r="F18" s="103"/>
      <c r="G18" s="6">
        <f>I12</f>
        <v>0</v>
      </c>
      <c r="L18" s="61" t="s">
        <v>44</v>
      </c>
      <c r="M18" s="6">
        <f>M16-M17</f>
        <v>2132.5972499999625</v>
      </c>
    </row>
    <row r="19" spans="4:14" x14ac:dyDescent="0.25">
      <c r="D19" s="103" t="s">
        <v>36</v>
      </c>
      <c r="E19" s="103"/>
      <c r="F19" s="103"/>
      <c r="G19" s="6">
        <f>J12</f>
        <v>0</v>
      </c>
      <c r="L19" s="61" t="s">
        <v>35</v>
      </c>
      <c r="M19" s="6">
        <f>I12</f>
        <v>0</v>
      </c>
      <c r="N19" s="72"/>
    </row>
    <row r="20" spans="4:14" x14ac:dyDescent="0.25">
      <c r="D20" s="103" t="s">
        <v>37</v>
      </c>
      <c r="E20" s="103"/>
      <c r="F20" s="103"/>
      <c r="G20" s="6">
        <f>K12</f>
        <v>0</v>
      </c>
      <c r="L20" s="61" t="s">
        <v>36</v>
      </c>
      <c r="M20" s="6">
        <f>J12</f>
        <v>0</v>
      </c>
      <c r="N20" s="72"/>
    </row>
    <row r="21" spans="4:14" x14ac:dyDescent="0.25">
      <c r="D21" s="104" t="s">
        <v>40</v>
      </c>
      <c r="E21" s="104"/>
      <c r="F21" s="104"/>
      <c r="G21" s="71">
        <f>G16+G17-G18-G19-G20</f>
        <v>21843509.978799995</v>
      </c>
      <c r="L21" s="61" t="s">
        <v>37</v>
      </c>
      <c r="M21" s="6">
        <f>K12</f>
        <v>0</v>
      </c>
      <c r="N21" s="72"/>
    </row>
    <row r="22" spans="4:14" x14ac:dyDescent="0.25">
      <c r="D22" s="103" t="s">
        <v>41</v>
      </c>
      <c r="E22" s="103"/>
      <c r="F22" s="103"/>
      <c r="G22" s="6">
        <f>M12+N12+O12</f>
        <v>0</v>
      </c>
      <c r="L22" s="61" t="s">
        <v>45</v>
      </c>
      <c r="M22" s="6">
        <f>M18+M19+M20+M21</f>
        <v>2132.5972499999625</v>
      </c>
    </row>
    <row r="23" spans="4:14" x14ac:dyDescent="0.25">
      <c r="D23" s="103" t="s">
        <v>29</v>
      </c>
      <c r="E23" s="103"/>
      <c r="F23" s="103"/>
      <c r="G23" s="6">
        <f>G21-G22</f>
        <v>21843509.978799995</v>
      </c>
    </row>
  </sheetData>
  <mergeCells count="10">
    <mergeCell ref="D20:F20"/>
    <mergeCell ref="D21:F21"/>
    <mergeCell ref="D22:F22"/>
    <mergeCell ref="D23:F23"/>
    <mergeCell ref="A12:D12"/>
    <mergeCell ref="D15:F15"/>
    <mergeCell ref="D16:F16"/>
    <mergeCell ref="D17:F17"/>
    <mergeCell ref="D18:F18"/>
    <mergeCell ref="D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2026 03</vt:lpstr>
      <vt:lpstr>2026 03 ÖDEME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 Serin</dc:creator>
  <cp:lastModifiedBy>User</cp:lastModifiedBy>
  <dcterms:created xsi:type="dcterms:W3CDTF">2015-06-05T18:17:20Z</dcterms:created>
  <dcterms:modified xsi:type="dcterms:W3CDTF">2026-04-09T11:18:43Z</dcterms:modified>
</cp:coreProperties>
</file>